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15" windowWidth="26640" windowHeight="13065"/>
  </bookViews>
  <sheets>
    <sheet name="БюджИнв" sheetId="1" r:id="rId1"/>
  </sheets>
  <externalReferences>
    <externalReference r:id="rId2"/>
  </externalReferences>
  <definedNames>
    <definedName name="Excel_BuiltIn__FilterDatabase_1">#REF!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2">#REF!</definedName>
    <definedName name="Excel_BuiltIn__FilterDatabase_3">#REF!</definedName>
    <definedName name="Excel_BuiltIn__FilterDatabase_4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Z_78975E84_3494_4233_B4ED_5A3C562D99A4_.wvu.Cols" localSheetId="0" hidden="1">БюджИнв!#REF!</definedName>
    <definedName name="Z_78975E84_3494_4233_B4ED_5A3C562D99A4_.wvu.Rows" localSheetId="0" hidden="1">БюджИнв!#REF!</definedName>
    <definedName name="Z_8ECF7839_C781_4907_8C13_DC0E47491ECF_.wvu.PrintTitles" localSheetId="0" hidden="1">БюджИнв!$5:$6</definedName>
    <definedName name="_xlnm.Print_Titles" localSheetId="0">БюджИнв!$5:$6</definedName>
  </definedNames>
  <calcPr calcId="144525"/>
</workbook>
</file>

<file path=xl/calcChain.xml><?xml version="1.0" encoding="utf-8"?>
<calcChain xmlns="http://schemas.openxmlformats.org/spreadsheetml/2006/main">
  <c r="M58" i="1" l="1"/>
  <c r="M62" i="1" s="1"/>
  <c r="I58" i="1"/>
  <c r="N55" i="1"/>
  <c r="N54" i="1"/>
  <c r="J54" i="1"/>
  <c r="O54" i="1" s="1"/>
  <c r="F54" i="1"/>
  <c r="N53" i="1"/>
  <c r="J53" i="1"/>
  <c r="O53" i="1" s="1"/>
  <c r="F53" i="1"/>
  <c r="M52" i="1"/>
  <c r="M51" i="1" s="1"/>
  <c r="L52" i="1"/>
  <c r="K52" i="1"/>
  <c r="J52" i="1"/>
  <c r="J51" i="1" s="1"/>
  <c r="I52" i="1"/>
  <c r="I51" i="1" s="1"/>
  <c r="H52" i="1"/>
  <c r="G52" i="1"/>
  <c r="F52" i="1"/>
  <c r="F51" i="1" s="1"/>
  <c r="L51" i="1"/>
  <c r="K51" i="1"/>
  <c r="H51" i="1"/>
  <c r="G51" i="1"/>
  <c r="N50" i="1"/>
  <c r="J50" i="1"/>
  <c r="O50" i="1" s="1"/>
  <c r="F50" i="1"/>
  <c r="M49" i="1"/>
  <c r="M48" i="1" s="1"/>
  <c r="L49" i="1"/>
  <c r="K49" i="1"/>
  <c r="J49" i="1"/>
  <c r="J48" i="1" s="1"/>
  <c r="I49" i="1"/>
  <c r="I48" i="1" s="1"/>
  <c r="H49" i="1"/>
  <c r="G49" i="1"/>
  <c r="F49" i="1"/>
  <c r="F48" i="1" s="1"/>
  <c r="L48" i="1"/>
  <c r="K48" i="1"/>
  <c r="H48" i="1"/>
  <c r="G48" i="1"/>
  <c r="N47" i="1"/>
  <c r="J47" i="1"/>
  <c r="O47" i="1" s="1"/>
  <c r="F47" i="1"/>
  <c r="M46" i="1"/>
  <c r="L46" i="1"/>
  <c r="K46" i="1"/>
  <c r="J46" i="1"/>
  <c r="O46" i="1" s="1"/>
  <c r="I46" i="1"/>
  <c r="H46" i="1"/>
  <c r="G46" i="1"/>
  <c r="F46" i="1"/>
  <c r="J45" i="1"/>
  <c r="F45" i="1"/>
  <c r="O45" i="1" s="1"/>
  <c r="J44" i="1"/>
  <c r="F44" i="1"/>
  <c r="O44" i="1" s="1"/>
  <c r="J43" i="1"/>
  <c r="F43" i="1"/>
  <c r="O43" i="1" s="1"/>
  <c r="J42" i="1"/>
  <c r="F42" i="1"/>
  <c r="O42" i="1" s="1"/>
  <c r="J41" i="1"/>
  <c r="F41" i="1"/>
  <c r="O41" i="1" s="1"/>
  <c r="J40" i="1"/>
  <c r="F40" i="1"/>
  <c r="O40" i="1" s="1"/>
  <c r="M39" i="1"/>
  <c r="L39" i="1"/>
  <c r="L38" i="1" s="1"/>
  <c r="K39" i="1"/>
  <c r="K38" i="1" s="1"/>
  <c r="J39" i="1"/>
  <c r="I39" i="1"/>
  <c r="H39" i="1"/>
  <c r="H38" i="1" s="1"/>
  <c r="G39" i="1"/>
  <c r="G38" i="1" s="1"/>
  <c r="M38" i="1"/>
  <c r="J38" i="1"/>
  <c r="I38" i="1"/>
  <c r="J37" i="1"/>
  <c r="F37" i="1"/>
  <c r="O37" i="1" s="1"/>
  <c r="M36" i="1"/>
  <c r="L36" i="1"/>
  <c r="L59" i="1" s="1"/>
  <c r="K36" i="1"/>
  <c r="K59" i="1" s="1"/>
  <c r="J36" i="1"/>
  <c r="I36" i="1"/>
  <c r="H36" i="1"/>
  <c r="H59" i="1" s="1"/>
  <c r="G36" i="1"/>
  <c r="G59" i="1" s="1"/>
  <c r="N35" i="1"/>
  <c r="J35" i="1"/>
  <c r="O35" i="1" s="1"/>
  <c r="O34" i="1" s="1"/>
  <c r="F35" i="1"/>
  <c r="N34" i="1"/>
  <c r="M34" i="1"/>
  <c r="L34" i="1"/>
  <c r="K34" i="1"/>
  <c r="J34" i="1"/>
  <c r="I34" i="1"/>
  <c r="H34" i="1"/>
  <c r="G34" i="1"/>
  <c r="F34" i="1"/>
  <c r="J33" i="1"/>
  <c r="F33" i="1"/>
  <c r="O33" i="1" s="1"/>
  <c r="M32" i="1"/>
  <c r="L32" i="1"/>
  <c r="K32" i="1"/>
  <c r="J32" i="1"/>
  <c r="I32" i="1"/>
  <c r="H32" i="1"/>
  <c r="G32" i="1"/>
  <c r="N31" i="1"/>
  <c r="J31" i="1"/>
  <c r="O31" i="1" s="1"/>
  <c r="F31" i="1"/>
  <c r="N30" i="1"/>
  <c r="J30" i="1"/>
  <c r="O30" i="1" s="1"/>
  <c r="F30" i="1"/>
  <c r="M29" i="1"/>
  <c r="M59" i="1" s="1"/>
  <c r="L29" i="1"/>
  <c r="K29" i="1"/>
  <c r="J29" i="1"/>
  <c r="I29" i="1"/>
  <c r="I59" i="1" s="1"/>
  <c r="H29" i="1"/>
  <c r="G29" i="1"/>
  <c r="F29" i="1"/>
  <c r="J28" i="1"/>
  <c r="F28" i="1"/>
  <c r="O28" i="1" s="1"/>
  <c r="J27" i="1"/>
  <c r="F27" i="1"/>
  <c r="O27" i="1" s="1"/>
  <c r="J26" i="1"/>
  <c r="F26" i="1"/>
  <c r="O26" i="1" s="1"/>
  <c r="M25" i="1"/>
  <c r="L25" i="1"/>
  <c r="K25" i="1"/>
  <c r="J25" i="1"/>
  <c r="I25" i="1"/>
  <c r="H25" i="1"/>
  <c r="G25" i="1"/>
  <c r="N24" i="1"/>
  <c r="J24" i="1"/>
  <c r="O24" i="1" s="1"/>
  <c r="F24" i="1"/>
  <c r="N23" i="1"/>
  <c r="J23" i="1"/>
  <c r="O23" i="1" s="1"/>
  <c r="F23" i="1"/>
  <c r="N22" i="1"/>
  <c r="J22" i="1"/>
  <c r="O22" i="1" s="1"/>
  <c r="F22" i="1"/>
  <c r="M21" i="1"/>
  <c r="M20" i="1" s="1"/>
  <c r="M8" i="1" s="1"/>
  <c r="M56" i="1" s="1"/>
  <c r="M60" i="1" s="1"/>
  <c r="L21" i="1"/>
  <c r="K21" i="1"/>
  <c r="J21" i="1"/>
  <c r="J20" i="1" s="1"/>
  <c r="I21" i="1"/>
  <c r="I20" i="1" s="1"/>
  <c r="I8" i="1" s="1"/>
  <c r="I56" i="1" s="1"/>
  <c r="I60" i="1" s="1"/>
  <c r="H21" i="1"/>
  <c r="G21" i="1"/>
  <c r="F21" i="1"/>
  <c r="L20" i="1"/>
  <c r="K20" i="1"/>
  <c r="H20" i="1"/>
  <c r="G20" i="1"/>
  <c r="N19" i="1"/>
  <c r="J19" i="1"/>
  <c r="O19" i="1" s="1"/>
  <c r="F19" i="1"/>
  <c r="L18" i="1"/>
  <c r="K18" i="1"/>
  <c r="H18" i="1"/>
  <c r="G18" i="1"/>
  <c r="F18" i="1"/>
  <c r="N17" i="1"/>
  <c r="J17" i="1"/>
  <c r="O17" i="1" s="1"/>
  <c r="F17" i="1"/>
  <c r="M16" i="1"/>
  <c r="L16" i="1"/>
  <c r="K16" i="1"/>
  <c r="J16" i="1"/>
  <c r="O16" i="1" s="1"/>
  <c r="I16" i="1"/>
  <c r="H16" i="1"/>
  <c r="G16" i="1"/>
  <c r="F16" i="1"/>
  <c r="J15" i="1"/>
  <c r="F15" i="1"/>
  <c r="O15" i="1" s="1"/>
  <c r="J14" i="1"/>
  <c r="F14" i="1"/>
  <c r="O14" i="1" s="1"/>
  <c r="J13" i="1"/>
  <c r="F13" i="1"/>
  <c r="O13" i="1" s="1"/>
  <c r="M12" i="1"/>
  <c r="L12" i="1"/>
  <c r="K12" i="1"/>
  <c r="K58" i="1" s="1"/>
  <c r="J12" i="1"/>
  <c r="I12" i="1"/>
  <c r="H12" i="1"/>
  <c r="H58" i="1" s="1"/>
  <c r="G12" i="1"/>
  <c r="G58" i="1" s="1"/>
  <c r="L11" i="1"/>
  <c r="J11" i="1" s="1"/>
  <c r="F11" i="1"/>
  <c r="M10" i="1"/>
  <c r="K10" i="1"/>
  <c r="I10" i="1"/>
  <c r="H10" i="1"/>
  <c r="G10" i="1"/>
  <c r="F10" i="1"/>
  <c r="M9" i="1"/>
  <c r="I9" i="1"/>
  <c r="O5" i="1"/>
  <c r="N5" i="1"/>
  <c r="J5" i="1"/>
  <c r="F5" i="1"/>
  <c r="J10" i="1" l="1"/>
  <c r="O11" i="1"/>
  <c r="N11" i="1"/>
  <c r="N32" i="1"/>
  <c r="G63" i="1"/>
  <c r="G62" i="1"/>
  <c r="K63" i="1"/>
  <c r="K62" i="1"/>
  <c r="N39" i="1"/>
  <c r="N38" i="1" s="1"/>
  <c r="H62" i="1"/>
  <c r="H63" i="1"/>
  <c r="H8" i="1"/>
  <c r="H56" i="1" s="1"/>
  <c r="H60" i="1" s="1"/>
  <c r="K8" i="1"/>
  <c r="K56" i="1" s="1"/>
  <c r="K60" i="1" s="1"/>
  <c r="I62" i="1"/>
  <c r="O51" i="1"/>
  <c r="N51" i="1"/>
  <c r="N16" i="1"/>
  <c r="N21" i="1"/>
  <c r="N29" i="1"/>
  <c r="N46" i="1"/>
  <c r="N49" i="1"/>
  <c r="N48" i="1" s="1"/>
  <c r="N52" i="1"/>
  <c r="L10" i="1"/>
  <c r="L9" i="1" s="1"/>
  <c r="L8" i="1" s="1"/>
  <c r="L56" i="1" s="1"/>
  <c r="J18" i="1"/>
  <c r="O21" i="1"/>
  <c r="O29" i="1"/>
  <c r="O49" i="1"/>
  <c r="O48" i="1" s="1"/>
  <c r="O52" i="1"/>
  <c r="I63" i="1"/>
  <c r="M63" i="1"/>
  <c r="G9" i="1"/>
  <c r="G8" i="1" s="1"/>
  <c r="G56" i="1" s="1"/>
  <c r="G60" i="1" s="1"/>
  <c r="K9" i="1"/>
  <c r="F12" i="1"/>
  <c r="N13" i="1"/>
  <c r="N14" i="1"/>
  <c r="N15" i="1"/>
  <c r="F25" i="1"/>
  <c r="O25" i="1" s="1"/>
  <c r="N26" i="1"/>
  <c r="N27" i="1"/>
  <c r="N28" i="1"/>
  <c r="F32" i="1"/>
  <c r="O32" i="1" s="1"/>
  <c r="N33" i="1"/>
  <c r="F36" i="1"/>
  <c r="O36" i="1" s="1"/>
  <c r="N37" i="1"/>
  <c r="F39" i="1"/>
  <c r="N40" i="1"/>
  <c r="N41" i="1"/>
  <c r="N42" i="1"/>
  <c r="N43" i="1"/>
  <c r="N44" i="1"/>
  <c r="N45" i="1"/>
  <c r="H9" i="1"/>
  <c r="L60" i="1" l="1"/>
  <c r="O63" i="1"/>
  <c r="O62" i="1"/>
  <c r="O18" i="1"/>
  <c r="N18" i="1"/>
  <c r="F59" i="1"/>
  <c r="F20" i="1"/>
  <c r="L58" i="1"/>
  <c r="N36" i="1"/>
  <c r="N59" i="1" s="1"/>
  <c r="O39" i="1"/>
  <c r="O38" i="1" s="1"/>
  <c r="F38" i="1"/>
  <c r="O12" i="1"/>
  <c r="F58" i="1"/>
  <c r="F9" i="1"/>
  <c r="J9" i="1"/>
  <c r="N25" i="1"/>
  <c r="N10" i="1"/>
  <c r="O10" i="1"/>
  <c r="J58" i="1"/>
  <c r="O20" i="1"/>
  <c r="N20" i="1"/>
  <c r="J59" i="1"/>
  <c r="N12" i="1"/>
  <c r="O9" i="1" l="1"/>
  <c r="N9" i="1"/>
  <c r="J8" i="1"/>
  <c r="F8" i="1"/>
  <c r="F56" i="1" s="1"/>
  <c r="F60" i="1" s="1"/>
  <c r="F63" i="1"/>
  <c r="F62" i="1"/>
  <c r="N58" i="1"/>
  <c r="J63" i="1"/>
  <c r="J62" i="1"/>
  <c r="L62" i="1"/>
  <c r="L63" i="1"/>
  <c r="N63" i="1" l="1"/>
  <c r="N62" i="1"/>
  <c r="J56" i="1"/>
  <c r="N8" i="1"/>
  <c r="O8" i="1"/>
  <c r="J60" i="1" l="1"/>
  <c r="N56" i="1"/>
  <c r="N60" i="1" s="1"/>
  <c r="O56" i="1"/>
</calcChain>
</file>

<file path=xl/sharedStrings.xml><?xml version="1.0" encoding="utf-8"?>
<sst xmlns="http://schemas.openxmlformats.org/spreadsheetml/2006/main" count="116" uniqueCount="76">
  <si>
    <t>Отчет об использовании бюджетных ассигнований на осуществление бюджетных инвестиций в объекты муниципальной собственности в рамках муниципальных программ и иных расходных обязательств за 2016 год</t>
  </si>
  <si>
    <t xml:space="preserve"> </t>
  </si>
  <si>
    <t>тыс. рублей</t>
  </si>
  <si>
    <t>№
п/п</t>
  </si>
  <si>
    <t>Наименование</t>
  </si>
  <si>
    <t xml:space="preserve">Целевая статья </t>
  </si>
  <si>
    <t>Глава</t>
  </si>
  <si>
    <t>Вид расходов</t>
  </si>
  <si>
    <t>В том числе</t>
  </si>
  <si>
    <t xml:space="preserve">средства окружного бюджета </t>
  </si>
  <si>
    <t>средства районного бюджета</t>
  </si>
  <si>
    <t>средства федерального бюджета</t>
  </si>
  <si>
    <t>I</t>
  </si>
  <si>
    <t xml:space="preserve"> Бюджетные инвестиции в рамках муниципальных программ</t>
  </si>
  <si>
    <t>Муниципальная программа "Энергоэффективность и развитие энергетики муниципального района "Заполярный район" на 2014-2016 годы"</t>
  </si>
  <si>
    <t>31.0.00.00000</t>
  </si>
  <si>
    <t>Управление жилищно-коммунального хозяйства и строительства Администрации муниципального района "Заполярный район"</t>
  </si>
  <si>
    <t>31.1.00.86040</t>
  </si>
  <si>
    <t>045</t>
  </si>
  <si>
    <t>400</t>
  </si>
  <si>
    <t>Реконструкция объекта "Межпоселковая ЛЭП 10кВ: с. Нижняя Пеша - д. Волоковая, Ненецкий автономный округ"</t>
  </si>
  <si>
    <t>Муниципальное казенное учреждение Заполярного района "Северное"</t>
  </si>
  <si>
    <t>Разработка проектно-сметной документации по строительству трансформаторной подстанции в с. Тельвиска, НАО</t>
  </si>
  <si>
    <t>Строительство объекта "Тепловые сети в с.Нижняя Пеша Ненецкого автономного округа"</t>
  </si>
  <si>
    <t>Установка ГРПБ (газорегуляторный пункт блочный) в п. Красное, с разработкой проектной документации</t>
  </si>
  <si>
    <t>31.1.00.89270</t>
  </si>
  <si>
    <t>Установка ГРПШ (газорегуляторный пункт шкафной) в с. Тельвиска, с разработкой проектной документации</t>
  </si>
  <si>
    <t>31.2.00.79620   31.2.00.S9620</t>
  </si>
  <si>
    <t>Реконструкция ВЛ-0,4 кВ в с.Тельвиска НАО</t>
  </si>
  <si>
    <t>2</t>
  </si>
  <si>
    <t>Муниципальная программа "Социальное развитие поселений на территории муниципального образования "Муниципальный район "Заполярный район" на 2014-2016 годы"</t>
  </si>
  <si>
    <t>35.0.00.0000</t>
  </si>
  <si>
    <t>35.1.00.86020</t>
  </si>
  <si>
    <t xml:space="preserve">Консервация объекта "Детский сад на 80 мест в п. Харута" </t>
  </si>
  <si>
    <t>Консервация объекта "Школа-сад на 80 мест в п. Бугрино"</t>
  </si>
  <si>
    <t>"Строительство спортивного сооружения с универсальным игровым залом в с. Несь Ненецкого автономного округа"</t>
  </si>
  <si>
    <t>Обследование с корректировкой проектно-сметной документации объекта капитального строительства "Спортивное сооружение с универсальным игровым залом в п. Амдерма НАО"</t>
  </si>
  <si>
    <t>Строительство объекта "Школа на 110 мест в с. Нижняя Пеша"</t>
  </si>
  <si>
    <t>Строительство объекта "Школа на 100 мест в с. Тельвиска Ненецкого автономного округа"</t>
  </si>
  <si>
    <t>35.1.00.89280</t>
  </si>
  <si>
    <t>Приобретение общественной бани в д. Макарово</t>
  </si>
  <si>
    <t>Приобретение бани в д. Андег</t>
  </si>
  <si>
    <t>35.3.00.50180
35.3.00.R0180
35.3.00.S0180</t>
  </si>
  <si>
    <t>Строительство объекта "Школа на 150 мест в п. Индига"</t>
  </si>
  <si>
    <t>35.3.00.79500 35.3.00.S9500</t>
  </si>
  <si>
    <t>35.4.00.79500 35.4.00.S9500</t>
  </si>
  <si>
    <t>Строительство улично-дорожной сети микрорайона Факел посёлка Искателей</t>
  </si>
  <si>
    <t>3</t>
  </si>
  <si>
    <t>Муниципальная программа "Строительство (приобретение) и проведение мероприятий по капитальному и текущему ремонту жилых помещений на территории муниципального района "Заполярный район" на 2014-2016 годы"</t>
  </si>
  <si>
    <t>36.0.00.00000</t>
  </si>
  <si>
    <t>36.1.00.86010</t>
  </si>
  <si>
    <t>Завершение строительства объектов "4-х квартирный жилой дом № 1 в п. Индига" и "4-х квартирный жилой дом № 2 в п. Индига"</t>
  </si>
  <si>
    <t>Завершение строительства объекта "4-х квартирный жилой дом в п. Бугрино"</t>
  </si>
  <si>
    <t>Завершение строительства объекта "4-х квартирный жилой дом в д. Куя"</t>
  </si>
  <si>
    <t>Завершение строительства объекта "12-ти квартирный жилой дом в п. Харута Ненецкого автономного округа"</t>
  </si>
  <si>
    <t>Привязка и строительство 12-и квартирного жилого дома № 1 МО "Омский сельсовет" Ненецкого автономного округа</t>
  </si>
  <si>
    <t>Завершение строительства 2-х квартирного жилого дома № 3 в д. Андег</t>
  </si>
  <si>
    <t>36.1.00.89260</t>
  </si>
  <si>
    <t>Приобретение жилого дома в с. Великовисочное</t>
  </si>
  <si>
    <t>4</t>
  </si>
  <si>
    <t>Муниципальная программа "Обеспечение населения МО "Муниципальный район "Заполярный район" чистой водой"</t>
  </si>
  <si>
    <t>37.0.00.00000</t>
  </si>
  <si>
    <t>37.1.00.86030</t>
  </si>
  <si>
    <t>Строительство очистных сооружений производительностью 2500 куб.м. в сутки в п. Искателей</t>
  </si>
  <si>
    <t>II</t>
  </si>
  <si>
    <t>Бюджетные инвестиции за счет остатка целевых средств, не включенные в  муниципальные программы</t>
  </si>
  <si>
    <t>98.0.00.86060
98.0.00.86070</t>
  </si>
  <si>
    <t xml:space="preserve">Привязка и строительство 12-ти квартирного жилого дома МО "Тельвисочный сельсовет" </t>
  </si>
  <si>
    <t>Привязка и строительство 12-ти квартирного жилого дома МО "Юшарский сельсовет"</t>
  </si>
  <si>
    <t xml:space="preserve">Всего бюджетных инвестиций </t>
  </si>
  <si>
    <t>414</t>
  </si>
  <si>
    <t>540</t>
  </si>
  <si>
    <t>контроль</t>
  </si>
  <si>
    <t xml:space="preserve">И.о. начальника Управления финансов </t>
  </si>
  <si>
    <t xml:space="preserve">Администрации Заполярного района                                      </t>
  </si>
  <si>
    <t xml:space="preserve">С.Ю. Батманова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</si>
</sst>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#,##0.0"/>
  </numFmts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3">
    <xf numFmtId="0" fontId="0" fillId="0" borderId="0" xfId="0"/>
    <xf numFmtId="49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/>
    <xf numFmtId="164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/>
    <xf numFmtId="0" fontId="2" fillId="0" borderId="0" xfId="0" applyNumberFormat="1" applyFont="1" applyFill="1" applyAlignment="1">
      <alignment horizontal="center" wrapText="1"/>
    </xf>
    <xf numFmtId="0" fontId="2" fillId="0" borderId="0" xfId="0" applyNumberFormat="1" applyFont="1" applyFill="1" applyAlignment="1">
      <alignment horizontal="center" wrapText="1"/>
    </xf>
    <xf numFmtId="164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2" fillId="0" borderId="1" xfId="1" applyNumberFormat="1" applyFont="1" applyFill="1" applyBorder="1" applyAlignment="1">
      <alignment wrapText="1"/>
    </xf>
    <xf numFmtId="49" fontId="3" fillId="0" borderId="0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wrapText="1"/>
    </xf>
    <xf numFmtId="164" fontId="3" fillId="0" borderId="1" xfId="0" applyNumberFormat="1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wrapText="1"/>
    </xf>
    <xf numFmtId="49" fontId="3" fillId="2" borderId="0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/>
    </xf>
    <xf numFmtId="164" fontId="2" fillId="2" borderId="1" xfId="1" applyNumberFormat="1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wrapText="1"/>
    </xf>
    <xf numFmtId="164" fontId="2" fillId="0" borderId="1" xfId="0" applyNumberFormat="1" applyFont="1" applyFill="1" applyBorder="1" applyAlignment="1">
      <alignment wrapText="1"/>
    </xf>
    <xf numFmtId="49" fontId="2" fillId="0" borderId="0" xfId="0" applyNumberFormat="1" applyFont="1" applyFill="1"/>
    <xf numFmtId="164" fontId="3" fillId="0" borderId="0" xfId="0" applyNumberFormat="1" applyFont="1" applyFill="1" applyAlignment="1">
      <alignment horizontal="center"/>
    </xf>
    <xf numFmtId="49" fontId="2" fillId="2" borderId="0" xfId="0" applyNumberFormat="1" applyFont="1" applyFill="1" applyAlignment="1">
      <alignment horizontal="center"/>
    </xf>
    <xf numFmtId="164" fontId="3" fillId="2" borderId="0" xfId="0" applyNumberFormat="1" applyFont="1" applyFill="1"/>
    <xf numFmtId="164" fontId="3" fillId="2" borderId="0" xfId="0" applyNumberFormat="1" applyFont="1" applyFill="1" applyAlignment="1">
      <alignment horizontal="center"/>
    </xf>
    <xf numFmtId="49" fontId="3" fillId="2" borderId="0" xfId="0" applyNumberFormat="1" applyFont="1" applyFill="1" applyAlignment="1">
      <alignment horizontal="center"/>
    </xf>
    <xf numFmtId="49" fontId="3" fillId="2" borderId="0" xfId="0" applyNumberFormat="1" applyFont="1" applyFill="1"/>
    <xf numFmtId="0" fontId="3" fillId="0" borderId="0" xfId="0" applyFont="1"/>
    <xf numFmtId="164" fontId="3" fillId="0" borderId="0" xfId="0" applyNumberFormat="1" applyFont="1"/>
    <xf numFmtId="0" fontId="3" fillId="0" borderId="0" xfId="0" applyFont="1" applyAlignment="1"/>
    <xf numFmtId="0" fontId="3" fillId="0" borderId="0" xfId="0" applyFont="1" applyAlignment="1">
      <alignment horizontal="right"/>
    </xf>
  </cellXfs>
  <cellStyles count="6">
    <cellStyle name="Обычный" xfId="0" builtinId="0"/>
    <cellStyle name="Обычный 2" xfId="2"/>
    <cellStyle name="Обычный 3" xfId="3"/>
    <cellStyle name="Финансовый" xfId="1" builtinId="3"/>
    <cellStyle name="Финансовый [0] 2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%20&#1075;&#1086;&#1076;/&#1054;&#1090;&#1095;&#1077;&#1090;&#1099;%20&#1086;&#1073;%20&#1080;&#1089;&#1087;&#1086;&#1083;&#1085;&#1077;&#1085;&#1080;&#1080;%20&#1073;&#1102;&#1076;&#1078;&#1077;&#1090;&#1072;%20&#1079;&#1072;%202016%20&#1075;&#1086;&#1076;/2016%20&#1075;&#1086;&#1076;/&#1054;&#1090;&#1095;&#1077;&#1090;&#1099;%20&#1087;&#1086;%20&#1087;&#1088;&#1080;&#1083;&#1086;&#1078;&#1077;&#1085;&#1080;&#1103;&#1084;_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быль"/>
      <sheetName val="Лист2"/>
      <sheetName val="Лист1"/>
      <sheetName val="МунПрогр"/>
      <sheetName val="Бюд инв програм "/>
      <sheetName val="Рез.фонд"/>
      <sheetName val="Иные МТ"/>
      <sheetName val="Мун.долг"/>
      <sheetName val="БюджИнв"/>
      <sheetName val="Преференция"/>
      <sheetName val="Дотация выравн 13"/>
      <sheetName val="Дота сбал 15"/>
      <sheetName val="МТ от поселений 17"/>
      <sheetName val="пр 20 полн поселений"/>
      <sheetName val="Программы  регион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C5" t="str">
            <v>План на 2016 год</v>
          </cell>
          <cell r="F5" t="str">
            <v>Кассовое исполнение за 2016 год</v>
          </cell>
          <cell r="I5" t="str">
            <v>Отклонение</v>
          </cell>
          <cell r="J5" t="str">
            <v>% исполнения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7"/>
  <sheetViews>
    <sheetView showZeros="0" tabSelected="1" zoomScaleNormal="100" workbookViewId="0">
      <pane xSplit="5" ySplit="6" topLeftCell="F37" activePane="bottomRight" state="frozen"/>
      <selection activeCell="E12" sqref="E12"/>
      <selection pane="topRight" activeCell="E12" sqref="E12"/>
      <selection pane="bottomLeft" activeCell="E12" sqref="E12"/>
      <selection pane="bottomRight" activeCell="B2" sqref="B2:O2"/>
    </sheetView>
  </sheetViews>
  <sheetFormatPr defaultColWidth="9.140625" defaultRowHeight="15" x14ac:dyDescent="0.25"/>
  <cols>
    <col min="1" max="1" width="5.140625" style="59" customWidth="1"/>
    <col min="2" max="2" width="39.5703125" style="59" customWidth="1"/>
    <col min="3" max="3" width="15.42578125" style="59" customWidth="1"/>
    <col min="4" max="4" width="8" style="59" customWidth="1"/>
    <col min="5" max="5" width="9.7109375" style="59" customWidth="1"/>
    <col min="6" max="14" width="13.140625" style="59" customWidth="1"/>
    <col min="15" max="15" width="11.140625" style="59" customWidth="1"/>
    <col min="16" max="16384" width="9.140625" style="59"/>
  </cols>
  <sheetData>
    <row r="1" spans="1:15" s="5" customFormat="1" ht="16.5" customHeight="1" x14ac:dyDescent="0.25">
      <c r="A1" s="1"/>
      <c r="B1" s="2"/>
      <c r="C1" s="3"/>
      <c r="D1" s="4"/>
      <c r="E1" s="3"/>
      <c r="F1" s="2"/>
      <c r="G1" s="2"/>
      <c r="I1" s="2"/>
      <c r="J1" s="2"/>
      <c r="K1" s="2"/>
      <c r="M1" s="2"/>
      <c r="N1" s="2"/>
      <c r="O1" s="2"/>
    </row>
    <row r="2" spans="1:15" s="5" customFormat="1" ht="33.75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s="5" customFormat="1" x14ac:dyDescent="0.25">
      <c r="A3" s="1"/>
      <c r="B3" s="7"/>
      <c r="C3" s="7"/>
      <c r="D3" s="7"/>
      <c r="E3" s="7"/>
      <c r="F3" s="7"/>
      <c r="G3" s="7"/>
      <c r="I3" s="7"/>
      <c r="J3" s="7"/>
      <c r="K3" s="7"/>
      <c r="M3" s="7"/>
      <c r="N3" s="7"/>
      <c r="O3" s="7"/>
    </row>
    <row r="4" spans="1:15" s="5" customFormat="1" x14ac:dyDescent="0.25">
      <c r="A4" s="1"/>
      <c r="B4" s="2"/>
      <c r="C4" s="3"/>
      <c r="D4" s="4"/>
      <c r="E4" s="3"/>
      <c r="F4" s="8" t="s">
        <v>1</v>
      </c>
      <c r="G4" s="2"/>
      <c r="J4" s="8" t="s">
        <v>1</v>
      </c>
      <c r="K4" s="2"/>
      <c r="M4" s="9"/>
      <c r="N4" s="8" t="s">
        <v>1</v>
      </c>
      <c r="O4" s="9" t="s">
        <v>2</v>
      </c>
    </row>
    <row r="5" spans="1:15" s="5" customFormat="1" ht="15" customHeight="1" x14ac:dyDescent="0.25">
      <c r="A5" s="10" t="s">
        <v>3</v>
      </c>
      <c r="B5" s="11" t="s">
        <v>4</v>
      </c>
      <c r="C5" s="11" t="s">
        <v>5</v>
      </c>
      <c r="D5" s="12" t="s">
        <v>6</v>
      </c>
      <c r="E5" s="11" t="s">
        <v>7</v>
      </c>
      <c r="F5" s="11" t="str">
        <f>'[1]Иные МТ'!C5:C6</f>
        <v>План на 2016 год</v>
      </c>
      <c r="G5" s="13" t="s">
        <v>8</v>
      </c>
      <c r="H5" s="13"/>
      <c r="I5" s="13"/>
      <c r="J5" s="11" t="str">
        <f>'[1]Иные МТ'!F5:F6</f>
        <v>Кассовое исполнение за 2016 год</v>
      </c>
      <c r="K5" s="13" t="s">
        <v>8</v>
      </c>
      <c r="L5" s="13"/>
      <c r="M5" s="13"/>
      <c r="N5" s="11" t="str">
        <f>'[1]Иные МТ'!I5:I6</f>
        <v>Отклонение</v>
      </c>
      <c r="O5" s="11" t="str">
        <f>'[1]Иные МТ'!J5:J6</f>
        <v>% исполнения</v>
      </c>
    </row>
    <row r="6" spans="1:15" s="16" customFormat="1" ht="58.5" customHeight="1" x14ac:dyDescent="0.2">
      <c r="A6" s="10"/>
      <c r="B6" s="11"/>
      <c r="C6" s="11"/>
      <c r="D6" s="14"/>
      <c r="E6" s="11"/>
      <c r="F6" s="11"/>
      <c r="G6" s="15" t="s">
        <v>9</v>
      </c>
      <c r="H6" s="15" t="s">
        <v>10</v>
      </c>
      <c r="I6" s="15" t="s">
        <v>11</v>
      </c>
      <c r="J6" s="11"/>
      <c r="K6" s="15" t="s">
        <v>9</v>
      </c>
      <c r="L6" s="15" t="s">
        <v>10</v>
      </c>
      <c r="M6" s="15" t="s">
        <v>11</v>
      </c>
      <c r="N6" s="11"/>
      <c r="O6" s="11"/>
    </row>
    <row r="7" spans="1:15" s="16" customFormat="1" x14ac:dyDescent="0.2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  <c r="J7" s="18">
        <v>10</v>
      </c>
      <c r="K7" s="18">
        <v>11</v>
      </c>
      <c r="L7" s="18">
        <v>12</v>
      </c>
      <c r="M7" s="18">
        <v>13</v>
      </c>
      <c r="N7" s="18">
        <v>14</v>
      </c>
      <c r="O7" s="18">
        <v>15</v>
      </c>
    </row>
    <row r="8" spans="1:15" s="25" customFormat="1" ht="28.5" x14ac:dyDescent="0.25">
      <c r="A8" s="19" t="s">
        <v>12</v>
      </c>
      <c r="B8" s="20" t="s">
        <v>13</v>
      </c>
      <c r="C8" s="21"/>
      <c r="D8" s="22"/>
      <c r="E8" s="23"/>
      <c r="F8" s="24">
        <f t="shared" ref="F8:M8" si="0">F20+F38+F48+F9</f>
        <v>374895.8</v>
      </c>
      <c r="G8" s="24">
        <f t="shared" si="0"/>
        <v>175391.59999999998</v>
      </c>
      <c r="H8" s="24">
        <f t="shared" si="0"/>
        <v>188434</v>
      </c>
      <c r="I8" s="24">
        <f t="shared" si="0"/>
        <v>11070.2</v>
      </c>
      <c r="J8" s="24">
        <f t="shared" si="0"/>
        <v>303364.40000000002</v>
      </c>
      <c r="K8" s="24">
        <f t="shared" si="0"/>
        <v>113520.7</v>
      </c>
      <c r="L8" s="24">
        <f t="shared" si="0"/>
        <v>178773.5</v>
      </c>
      <c r="M8" s="24">
        <f t="shared" si="0"/>
        <v>11070.2</v>
      </c>
      <c r="N8" s="24">
        <f t="shared" ref="N8:N56" si="1">J8-F8</f>
        <v>-71531.399999999965</v>
      </c>
      <c r="O8" s="24">
        <f t="shared" ref="O8:O56" si="2">J8/F8*100</f>
        <v>80.919658209027688</v>
      </c>
    </row>
    <row r="9" spans="1:15" s="25" customFormat="1" ht="71.25" x14ac:dyDescent="0.25">
      <c r="A9" s="19">
        <v>1</v>
      </c>
      <c r="B9" s="20" t="s">
        <v>14</v>
      </c>
      <c r="C9" s="26" t="s">
        <v>15</v>
      </c>
      <c r="D9" s="22"/>
      <c r="E9" s="23"/>
      <c r="F9" s="24">
        <f t="shared" ref="F9:M9" si="3">F12+F10+F16+F18</f>
        <v>43824.299999999996</v>
      </c>
      <c r="G9" s="24">
        <f t="shared" si="3"/>
        <v>7191.3</v>
      </c>
      <c r="H9" s="24">
        <f t="shared" si="3"/>
        <v>36633</v>
      </c>
      <c r="I9" s="24">
        <f t="shared" si="3"/>
        <v>0</v>
      </c>
      <c r="J9" s="24">
        <f t="shared" si="3"/>
        <v>43214.2</v>
      </c>
      <c r="K9" s="24">
        <f t="shared" si="3"/>
        <v>7191.3</v>
      </c>
      <c r="L9" s="24">
        <f t="shared" si="3"/>
        <v>36022.9</v>
      </c>
      <c r="M9" s="24">
        <f t="shared" si="3"/>
        <v>0</v>
      </c>
      <c r="N9" s="24">
        <f t="shared" si="1"/>
        <v>-610.09999999999854</v>
      </c>
      <c r="O9" s="24">
        <f t="shared" si="2"/>
        <v>98.607849982772123</v>
      </c>
    </row>
    <row r="10" spans="1:15" s="25" customFormat="1" ht="71.25" x14ac:dyDescent="0.2">
      <c r="A10" s="19"/>
      <c r="B10" s="20" t="s">
        <v>16</v>
      </c>
      <c r="C10" s="26" t="s">
        <v>17</v>
      </c>
      <c r="D10" s="27" t="s">
        <v>18</v>
      </c>
      <c r="E10" s="28" t="s">
        <v>19</v>
      </c>
      <c r="F10" s="24">
        <f t="shared" ref="F10:M10" si="4">SUM(F11:F11)</f>
        <v>20000</v>
      </c>
      <c r="G10" s="24">
        <f t="shared" si="4"/>
        <v>0</v>
      </c>
      <c r="H10" s="24">
        <f t="shared" si="4"/>
        <v>20000</v>
      </c>
      <c r="I10" s="24">
        <f t="shared" si="4"/>
        <v>0</v>
      </c>
      <c r="J10" s="24">
        <f t="shared" si="4"/>
        <v>19998.599999999999</v>
      </c>
      <c r="K10" s="24">
        <f t="shared" si="4"/>
        <v>0</v>
      </c>
      <c r="L10" s="24">
        <f t="shared" si="4"/>
        <v>19998.599999999999</v>
      </c>
      <c r="M10" s="24">
        <f t="shared" si="4"/>
        <v>0</v>
      </c>
      <c r="N10" s="24">
        <f t="shared" si="1"/>
        <v>-1.4000000000014552</v>
      </c>
      <c r="O10" s="24">
        <f t="shared" si="2"/>
        <v>99.992999999999981</v>
      </c>
    </row>
    <row r="11" spans="1:15" s="25" customFormat="1" ht="45" x14ac:dyDescent="0.25">
      <c r="A11" s="19"/>
      <c r="B11" s="29" t="s">
        <v>20</v>
      </c>
      <c r="C11" s="26"/>
      <c r="D11" s="22"/>
      <c r="E11" s="23"/>
      <c r="F11" s="30">
        <f t="shared" ref="F11" si="5">G11+H11</f>
        <v>20000</v>
      </c>
      <c r="G11" s="30"/>
      <c r="H11" s="30">
        <v>20000</v>
      </c>
      <c r="I11" s="30"/>
      <c r="J11" s="30">
        <f t="shared" ref="J11" si="6">K11+L11</f>
        <v>19998.599999999999</v>
      </c>
      <c r="K11" s="30"/>
      <c r="L11" s="30">
        <f>19998.5+0.1</f>
        <v>19998.599999999999</v>
      </c>
      <c r="M11" s="30"/>
      <c r="N11" s="30">
        <f t="shared" si="1"/>
        <v>-1.4000000000014552</v>
      </c>
      <c r="O11" s="30">
        <f t="shared" si="2"/>
        <v>99.992999999999981</v>
      </c>
    </row>
    <row r="12" spans="1:15" s="25" customFormat="1" ht="42.75" x14ac:dyDescent="0.2">
      <c r="A12" s="19"/>
      <c r="B12" s="20" t="s">
        <v>21</v>
      </c>
      <c r="C12" s="26" t="s">
        <v>17</v>
      </c>
      <c r="D12" s="27" t="s">
        <v>18</v>
      </c>
      <c r="E12" s="28" t="s">
        <v>19</v>
      </c>
      <c r="F12" s="24">
        <f t="shared" ref="F12:M12" si="7">SUM(F13:F15)</f>
        <v>16311.6</v>
      </c>
      <c r="G12" s="24">
        <f t="shared" si="7"/>
        <v>0</v>
      </c>
      <c r="H12" s="24">
        <f t="shared" si="7"/>
        <v>16311.6</v>
      </c>
      <c r="I12" s="24">
        <f t="shared" si="7"/>
        <v>0</v>
      </c>
      <c r="J12" s="24">
        <f t="shared" si="7"/>
        <v>15703</v>
      </c>
      <c r="K12" s="24">
        <f t="shared" si="7"/>
        <v>0</v>
      </c>
      <c r="L12" s="24">
        <f t="shared" si="7"/>
        <v>15703</v>
      </c>
      <c r="M12" s="24">
        <f t="shared" si="7"/>
        <v>0</v>
      </c>
      <c r="N12" s="24">
        <f t="shared" si="1"/>
        <v>-608.60000000000036</v>
      </c>
      <c r="O12" s="24">
        <f t="shared" si="2"/>
        <v>96.268912920866129</v>
      </c>
    </row>
    <row r="13" spans="1:15" s="25" customFormat="1" ht="60" x14ac:dyDescent="0.25">
      <c r="A13" s="19"/>
      <c r="B13" s="31" t="s">
        <v>22</v>
      </c>
      <c r="C13" s="21"/>
      <c r="D13" s="22"/>
      <c r="E13" s="23"/>
      <c r="F13" s="30">
        <f t="shared" ref="F13:F15" si="8">G13+H13</f>
        <v>200</v>
      </c>
      <c r="G13" s="30"/>
      <c r="H13" s="30">
        <v>200</v>
      </c>
      <c r="I13" s="30"/>
      <c r="J13" s="30">
        <f t="shared" ref="J13:J15" si="9">K13+L13</f>
        <v>200</v>
      </c>
      <c r="K13" s="30"/>
      <c r="L13" s="30">
        <v>200</v>
      </c>
      <c r="M13" s="30"/>
      <c r="N13" s="30">
        <f t="shared" si="1"/>
        <v>0</v>
      </c>
      <c r="O13" s="30">
        <f t="shared" si="2"/>
        <v>100</v>
      </c>
    </row>
    <row r="14" spans="1:15" s="25" customFormat="1" ht="45" x14ac:dyDescent="0.25">
      <c r="A14" s="19"/>
      <c r="B14" s="29" t="s">
        <v>23</v>
      </c>
      <c r="C14" s="26"/>
      <c r="D14" s="22"/>
      <c r="E14" s="23"/>
      <c r="F14" s="30">
        <f t="shared" si="8"/>
        <v>16018.6</v>
      </c>
      <c r="G14" s="30"/>
      <c r="H14" s="30">
        <v>16018.6</v>
      </c>
      <c r="I14" s="30"/>
      <c r="J14" s="30">
        <f t="shared" si="9"/>
        <v>15410</v>
      </c>
      <c r="K14" s="30"/>
      <c r="L14" s="30">
        <v>15410</v>
      </c>
      <c r="M14" s="30"/>
      <c r="N14" s="30">
        <f t="shared" si="1"/>
        <v>-608.60000000000036</v>
      </c>
      <c r="O14" s="30">
        <f t="shared" si="2"/>
        <v>96.200666724932262</v>
      </c>
    </row>
    <row r="15" spans="1:15" s="25" customFormat="1" ht="45" x14ac:dyDescent="0.25">
      <c r="A15" s="32"/>
      <c r="B15" s="29" t="s">
        <v>24</v>
      </c>
      <c r="C15" s="33"/>
      <c r="D15" s="22"/>
      <c r="E15" s="23"/>
      <c r="F15" s="30">
        <f t="shared" si="8"/>
        <v>93</v>
      </c>
      <c r="G15" s="30"/>
      <c r="H15" s="30">
        <v>93</v>
      </c>
      <c r="I15" s="30"/>
      <c r="J15" s="30">
        <f t="shared" si="9"/>
        <v>93</v>
      </c>
      <c r="K15" s="30"/>
      <c r="L15" s="30">
        <v>93</v>
      </c>
      <c r="M15" s="30"/>
      <c r="N15" s="30">
        <f t="shared" si="1"/>
        <v>0</v>
      </c>
      <c r="O15" s="30">
        <f t="shared" si="2"/>
        <v>100</v>
      </c>
    </row>
    <row r="16" spans="1:15" s="25" customFormat="1" ht="71.25" x14ac:dyDescent="0.2">
      <c r="A16" s="19"/>
      <c r="B16" s="20" t="s">
        <v>16</v>
      </c>
      <c r="C16" s="26" t="s">
        <v>25</v>
      </c>
      <c r="D16" s="27" t="s">
        <v>18</v>
      </c>
      <c r="E16" s="34">
        <v>500</v>
      </c>
      <c r="F16" s="24">
        <f t="shared" ref="F16:M16" si="10">SUM(F17:F17)</f>
        <v>99</v>
      </c>
      <c r="G16" s="24">
        <f t="shared" si="10"/>
        <v>0</v>
      </c>
      <c r="H16" s="24">
        <f t="shared" si="10"/>
        <v>99</v>
      </c>
      <c r="I16" s="24">
        <f t="shared" si="10"/>
        <v>0</v>
      </c>
      <c r="J16" s="24">
        <f t="shared" si="10"/>
        <v>99</v>
      </c>
      <c r="K16" s="24">
        <f t="shared" si="10"/>
        <v>0</v>
      </c>
      <c r="L16" s="24">
        <f t="shared" si="10"/>
        <v>99</v>
      </c>
      <c r="M16" s="24">
        <f t="shared" si="10"/>
        <v>0</v>
      </c>
      <c r="N16" s="24">
        <f t="shared" si="1"/>
        <v>0</v>
      </c>
      <c r="O16" s="24">
        <f t="shared" si="2"/>
        <v>100</v>
      </c>
    </row>
    <row r="17" spans="1:15" s="41" customFormat="1" ht="45" x14ac:dyDescent="0.25">
      <c r="A17" s="35"/>
      <c r="B17" s="36" t="s">
        <v>26</v>
      </c>
      <c r="C17" s="37"/>
      <c r="D17" s="38"/>
      <c r="E17" s="39"/>
      <c r="F17" s="40">
        <f t="shared" ref="F17" si="11">G17+H17</f>
        <v>99</v>
      </c>
      <c r="G17" s="40"/>
      <c r="H17" s="40">
        <v>99</v>
      </c>
      <c r="I17" s="40"/>
      <c r="J17" s="40">
        <f t="shared" ref="J17" si="12">K17+L17</f>
        <v>99</v>
      </c>
      <c r="K17" s="40"/>
      <c r="L17" s="40">
        <v>99</v>
      </c>
      <c r="M17" s="40"/>
      <c r="N17" s="40">
        <f t="shared" si="1"/>
        <v>0</v>
      </c>
      <c r="O17" s="40">
        <f t="shared" si="2"/>
        <v>100</v>
      </c>
    </row>
    <row r="18" spans="1:15" s="41" customFormat="1" ht="71.25" x14ac:dyDescent="0.25">
      <c r="A18" s="35"/>
      <c r="B18" s="42" t="s">
        <v>16</v>
      </c>
      <c r="C18" s="37" t="s">
        <v>27</v>
      </c>
      <c r="D18" s="43" t="s">
        <v>18</v>
      </c>
      <c r="E18" s="44">
        <v>500</v>
      </c>
      <c r="F18" s="45">
        <f>F19</f>
        <v>7413.7</v>
      </c>
      <c r="G18" s="45">
        <f t="shared" ref="G18:H18" si="13">G19</f>
        <v>7191.3</v>
      </c>
      <c r="H18" s="45">
        <f t="shared" si="13"/>
        <v>222.4</v>
      </c>
      <c r="I18" s="40"/>
      <c r="J18" s="45">
        <f>J19</f>
        <v>7413.6</v>
      </c>
      <c r="K18" s="45">
        <f t="shared" ref="K18:L18" si="14">K19</f>
        <v>7191.3</v>
      </c>
      <c r="L18" s="45">
        <f t="shared" si="14"/>
        <v>222.3</v>
      </c>
      <c r="M18" s="40"/>
      <c r="N18" s="45">
        <f t="shared" si="1"/>
        <v>-9.9999999999454303E-2</v>
      </c>
      <c r="O18" s="45">
        <f t="shared" si="2"/>
        <v>99.998651145851596</v>
      </c>
    </row>
    <row r="19" spans="1:15" s="41" customFormat="1" ht="30" x14ac:dyDescent="0.25">
      <c r="A19" s="35"/>
      <c r="B19" s="36" t="s">
        <v>28</v>
      </c>
      <c r="C19" s="37"/>
      <c r="D19" s="43"/>
      <c r="E19" s="44"/>
      <c r="F19" s="40">
        <f t="shared" ref="F19" si="15">G19+H19</f>
        <v>7413.7</v>
      </c>
      <c r="G19" s="40">
        <v>7191.3</v>
      </c>
      <c r="H19" s="40">
        <v>222.4</v>
      </c>
      <c r="I19" s="40"/>
      <c r="J19" s="40">
        <f t="shared" ref="J19" si="16">K19+L19</f>
        <v>7413.6</v>
      </c>
      <c r="K19" s="40">
        <v>7191.3</v>
      </c>
      <c r="L19" s="40">
        <v>222.3</v>
      </c>
      <c r="M19" s="40"/>
      <c r="N19" s="40">
        <f t="shared" si="1"/>
        <v>-9.9999999999454303E-2</v>
      </c>
      <c r="O19" s="40">
        <f t="shared" si="2"/>
        <v>99.998651145851596</v>
      </c>
    </row>
    <row r="20" spans="1:15" s="25" customFormat="1" ht="85.5" x14ac:dyDescent="0.25">
      <c r="A20" s="46" t="s">
        <v>29</v>
      </c>
      <c r="B20" s="47" t="s">
        <v>30</v>
      </c>
      <c r="C20" s="26" t="s">
        <v>31</v>
      </c>
      <c r="D20" s="22"/>
      <c r="E20" s="23"/>
      <c r="F20" s="24">
        <f>F21+F25+F34+F29+F32+F36</f>
        <v>259034.89999999997</v>
      </c>
      <c r="G20" s="24">
        <f t="shared" ref="G20:O20" si="17">G21+G25+G34+G29+G32+G36</f>
        <v>168200.3</v>
      </c>
      <c r="H20" s="24">
        <f t="shared" si="17"/>
        <v>79764.399999999994</v>
      </c>
      <c r="I20" s="24">
        <f t="shared" si="17"/>
        <v>11070.2</v>
      </c>
      <c r="J20" s="24">
        <f t="shared" si="17"/>
        <v>196533.4</v>
      </c>
      <c r="K20" s="24">
        <f t="shared" si="17"/>
        <v>106329.4</v>
      </c>
      <c r="L20" s="24">
        <f t="shared" si="17"/>
        <v>79133.8</v>
      </c>
      <c r="M20" s="24">
        <f t="shared" si="17"/>
        <v>11070.2</v>
      </c>
      <c r="N20" s="24">
        <f t="shared" si="17"/>
        <v>-62501.499999999985</v>
      </c>
      <c r="O20" s="24">
        <f t="shared" si="17"/>
        <v>428.49974479469</v>
      </c>
    </row>
    <row r="21" spans="1:15" s="25" customFormat="1" ht="71.25" x14ac:dyDescent="0.2">
      <c r="A21" s="48"/>
      <c r="B21" s="20" t="s">
        <v>16</v>
      </c>
      <c r="C21" s="26" t="s">
        <v>32</v>
      </c>
      <c r="D21" s="27" t="s">
        <v>18</v>
      </c>
      <c r="E21" s="28" t="s">
        <v>19</v>
      </c>
      <c r="F21" s="24">
        <f t="shared" ref="F21:M21" si="18">SUM(F22:F24)</f>
        <v>9996.9</v>
      </c>
      <c r="G21" s="24">
        <f t="shared" si="18"/>
        <v>0</v>
      </c>
      <c r="H21" s="24">
        <f t="shared" si="18"/>
        <v>9996.9</v>
      </c>
      <c r="I21" s="24">
        <f t="shared" si="18"/>
        <v>0</v>
      </c>
      <c r="J21" s="24">
        <f t="shared" si="18"/>
        <v>9996.8000000000011</v>
      </c>
      <c r="K21" s="24">
        <f t="shared" si="18"/>
        <v>0</v>
      </c>
      <c r="L21" s="24">
        <f t="shared" si="18"/>
        <v>9996.8000000000011</v>
      </c>
      <c r="M21" s="24">
        <f t="shared" si="18"/>
        <v>0</v>
      </c>
      <c r="N21" s="24">
        <f t="shared" si="1"/>
        <v>-9.9999999998544808E-2</v>
      </c>
      <c r="O21" s="24">
        <f t="shared" si="2"/>
        <v>99.998999689903883</v>
      </c>
    </row>
    <row r="22" spans="1:15" s="25" customFormat="1" ht="30" x14ac:dyDescent="0.25">
      <c r="A22" s="48"/>
      <c r="B22" s="31" t="s">
        <v>33</v>
      </c>
      <c r="C22" s="33"/>
      <c r="D22" s="22"/>
      <c r="E22" s="23"/>
      <c r="F22" s="30">
        <f t="shared" ref="F22:F24" si="19">G22+H22</f>
        <v>5801</v>
      </c>
      <c r="G22" s="30"/>
      <c r="H22" s="30">
        <v>5801</v>
      </c>
      <c r="I22" s="30"/>
      <c r="J22" s="30">
        <f t="shared" ref="J22:J24" si="20">K22+L22</f>
        <v>5801</v>
      </c>
      <c r="K22" s="30"/>
      <c r="L22" s="30">
        <v>5801</v>
      </c>
      <c r="M22" s="30"/>
      <c r="N22" s="30">
        <f t="shared" si="1"/>
        <v>0</v>
      </c>
      <c r="O22" s="30">
        <f t="shared" si="2"/>
        <v>100</v>
      </c>
    </row>
    <row r="23" spans="1:15" s="25" customFormat="1" ht="30" x14ac:dyDescent="0.25">
      <c r="A23" s="48"/>
      <c r="B23" s="31" t="s">
        <v>34</v>
      </c>
      <c r="C23" s="33"/>
      <c r="D23" s="22"/>
      <c r="E23" s="23"/>
      <c r="F23" s="30">
        <f t="shared" si="19"/>
        <v>4195.8</v>
      </c>
      <c r="G23" s="30"/>
      <c r="H23" s="30">
        <v>4195.8</v>
      </c>
      <c r="I23" s="30"/>
      <c r="J23" s="30">
        <f t="shared" si="20"/>
        <v>4195.7</v>
      </c>
      <c r="K23" s="30"/>
      <c r="L23" s="30">
        <v>4195.7</v>
      </c>
      <c r="M23" s="30"/>
      <c r="N23" s="30">
        <f t="shared" si="1"/>
        <v>-0.1000000000003638</v>
      </c>
      <c r="O23" s="30">
        <f t="shared" si="2"/>
        <v>99.997616664283314</v>
      </c>
    </row>
    <row r="24" spans="1:15" s="25" customFormat="1" ht="45" x14ac:dyDescent="0.25">
      <c r="A24" s="48"/>
      <c r="B24" s="31" t="s">
        <v>35</v>
      </c>
      <c r="C24" s="33"/>
      <c r="D24" s="22"/>
      <c r="E24" s="23"/>
      <c r="F24" s="30">
        <f t="shared" si="19"/>
        <v>0.1</v>
      </c>
      <c r="G24" s="30"/>
      <c r="H24" s="30">
        <v>0.1</v>
      </c>
      <c r="I24" s="30"/>
      <c r="J24" s="30">
        <f t="shared" si="20"/>
        <v>0.1</v>
      </c>
      <c r="K24" s="30"/>
      <c r="L24" s="30">
        <v>0.1</v>
      </c>
      <c r="M24" s="30"/>
      <c r="N24" s="30">
        <f t="shared" si="1"/>
        <v>0</v>
      </c>
      <c r="O24" s="30">
        <f t="shared" si="2"/>
        <v>100</v>
      </c>
    </row>
    <row r="25" spans="1:15" s="25" customFormat="1" ht="42.75" x14ac:dyDescent="0.2">
      <c r="A25" s="46"/>
      <c r="B25" s="20" t="s">
        <v>21</v>
      </c>
      <c r="C25" s="26" t="s">
        <v>32</v>
      </c>
      <c r="D25" s="27" t="s">
        <v>18</v>
      </c>
      <c r="E25" s="28" t="s">
        <v>19</v>
      </c>
      <c r="F25" s="24">
        <f t="shared" ref="F25:M25" si="21">SUM(F26:F28)</f>
        <v>56732.1</v>
      </c>
      <c r="G25" s="24">
        <f t="shared" si="21"/>
        <v>0</v>
      </c>
      <c r="H25" s="24">
        <f t="shared" si="21"/>
        <v>56732.1</v>
      </c>
      <c r="I25" s="24">
        <f t="shared" si="21"/>
        <v>0</v>
      </c>
      <c r="J25" s="24">
        <f t="shared" si="21"/>
        <v>56726.7</v>
      </c>
      <c r="K25" s="24">
        <f t="shared" si="21"/>
        <v>0</v>
      </c>
      <c r="L25" s="24">
        <f t="shared" si="21"/>
        <v>56726.7</v>
      </c>
      <c r="M25" s="24">
        <f t="shared" si="21"/>
        <v>0</v>
      </c>
      <c r="N25" s="24">
        <f t="shared" si="1"/>
        <v>-5.4000000000014552</v>
      </c>
      <c r="O25" s="24">
        <f t="shared" si="2"/>
        <v>99.99048157921176</v>
      </c>
    </row>
    <row r="26" spans="1:15" s="25" customFormat="1" ht="75" x14ac:dyDescent="0.25">
      <c r="A26" s="46"/>
      <c r="B26" s="31" t="s">
        <v>36</v>
      </c>
      <c r="C26" s="21"/>
      <c r="D26" s="22"/>
      <c r="E26" s="23"/>
      <c r="F26" s="30">
        <f>SUM(G26:H26)</f>
        <v>1997.2</v>
      </c>
      <c r="G26" s="30"/>
      <c r="H26" s="30">
        <v>1997.2</v>
      </c>
      <c r="I26" s="30"/>
      <c r="J26" s="30">
        <f>SUM(K26:L26)</f>
        <v>1997.2</v>
      </c>
      <c r="K26" s="30"/>
      <c r="L26" s="30">
        <v>1997.2</v>
      </c>
      <c r="M26" s="30"/>
      <c r="N26" s="30">
        <f t="shared" si="1"/>
        <v>0</v>
      </c>
      <c r="O26" s="30">
        <f t="shared" si="2"/>
        <v>100</v>
      </c>
    </row>
    <row r="27" spans="1:15" s="25" customFormat="1" ht="30" x14ac:dyDescent="0.25">
      <c r="A27" s="48"/>
      <c r="B27" s="31" t="s">
        <v>37</v>
      </c>
      <c r="C27" s="33"/>
      <c r="D27" s="22"/>
      <c r="E27" s="23"/>
      <c r="F27" s="30">
        <f t="shared" ref="F27:F28" si="22">SUM(G27:H27)</f>
        <v>46802</v>
      </c>
      <c r="G27" s="30"/>
      <c r="H27" s="30">
        <v>46802</v>
      </c>
      <c r="I27" s="30"/>
      <c r="J27" s="30">
        <f t="shared" ref="J27:J28" si="23">SUM(K27:L27)</f>
        <v>46796.6</v>
      </c>
      <c r="K27" s="30"/>
      <c r="L27" s="30">
        <v>46796.6</v>
      </c>
      <c r="M27" s="30"/>
      <c r="N27" s="30">
        <f t="shared" si="1"/>
        <v>-5.4000000000014552</v>
      </c>
      <c r="O27" s="30">
        <f t="shared" si="2"/>
        <v>99.988462031537111</v>
      </c>
    </row>
    <row r="28" spans="1:15" s="25" customFormat="1" ht="45" x14ac:dyDescent="0.25">
      <c r="A28" s="48"/>
      <c r="B28" s="31" t="s">
        <v>38</v>
      </c>
      <c r="C28" s="33"/>
      <c r="D28" s="22"/>
      <c r="E28" s="23"/>
      <c r="F28" s="30">
        <f t="shared" si="22"/>
        <v>7932.9</v>
      </c>
      <c r="G28" s="30"/>
      <c r="H28" s="30">
        <v>7932.9</v>
      </c>
      <c r="I28" s="30"/>
      <c r="J28" s="30">
        <f t="shared" si="23"/>
        <v>7932.9</v>
      </c>
      <c r="K28" s="30"/>
      <c r="L28" s="30">
        <v>7932.9</v>
      </c>
      <c r="M28" s="30"/>
      <c r="N28" s="30">
        <f t="shared" si="1"/>
        <v>0</v>
      </c>
      <c r="O28" s="30">
        <f t="shared" si="2"/>
        <v>100</v>
      </c>
    </row>
    <row r="29" spans="1:15" s="49" customFormat="1" ht="71.25" x14ac:dyDescent="0.2">
      <c r="A29" s="46"/>
      <c r="B29" s="20" t="s">
        <v>16</v>
      </c>
      <c r="C29" s="21" t="s">
        <v>39</v>
      </c>
      <c r="D29" s="27" t="s">
        <v>18</v>
      </c>
      <c r="E29" s="34">
        <v>500</v>
      </c>
      <c r="F29" s="24">
        <f t="shared" ref="F29:M29" si="24">SUM(F30:F31)</f>
        <v>11336.3</v>
      </c>
      <c r="G29" s="24">
        <f t="shared" si="24"/>
        <v>0</v>
      </c>
      <c r="H29" s="24">
        <f t="shared" si="24"/>
        <v>11336.3</v>
      </c>
      <c r="I29" s="24">
        <f t="shared" si="24"/>
        <v>0</v>
      </c>
      <c r="J29" s="24">
        <f t="shared" si="24"/>
        <v>11336.2</v>
      </c>
      <c r="K29" s="24">
        <f t="shared" si="24"/>
        <v>0</v>
      </c>
      <c r="L29" s="24">
        <f t="shared" si="24"/>
        <v>11336.2</v>
      </c>
      <c r="M29" s="24">
        <f t="shared" si="24"/>
        <v>0</v>
      </c>
      <c r="N29" s="24">
        <f t="shared" si="1"/>
        <v>-9.9999999998544808E-2</v>
      </c>
      <c r="O29" s="24">
        <f t="shared" si="2"/>
        <v>99.999117877967251</v>
      </c>
    </row>
    <row r="30" spans="1:15" s="25" customFormat="1" ht="30" x14ac:dyDescent="0.25">
      <c r="A30" s="46"/>
      <c r="B30" s="31" t="s">
        <v>40</v>
      </c>
      <c r="C30" s="21"/>
      <c r="D30" s="22"/>
      <c r="E30" s="23"/>
      <c r="F30" s="30">
        <f>SUM(G30:H30)</f>
        <v>4836.3</v>
      </c>
      <c r="G30" s="30"/>
      <c r="H30" s="30">
        <v>4836.3</v>
      </c>
      <c r="I30" s="30"/>
      <c r="J30" s="30">
        <f>SUM(K30:L30)</f>
        <v>4836.2</v>
      </c>
      <c r="K30" s="30"/>
      <c r="L30" s="30">
        <v>4836.2</v>
      </c>
      <c r="M30" s="30"/>
      <c r="N30" s="30">
        <f t="shared" si="1"/>
        <v>-0.1000000000003638</v>
      </c>
      <c r="O30" s="30">
        <f t="shared" si="2"/>
        <v>99.99793230362053</v>
      </c>
    </row>
    <row r="31" spans="1:15" s="25" customFormat="1" x14ac:dyDescent="0.25">
      <c r="A31" s="46"/>
      <c r="B31" s="31" t="s">
        <v>41</v>
      </c>
      <c r="C31" s="21"/>
      <c r="D31" s="22"/>
      <c r="E31" s="23"/>
      <c r="F31" s="30">
        <f>SUM(G31:H31)</f>
        <v>6500</v>
      </c>
      <c r="G31" s="30"/>
      <c r="H31" s="30">
        <v>6500</v>
      </c>
      <c r="I31" s="30"/>
      <c r="J31" s="30">
        <f>SUM(K31:L31)</f>
        <v>6500</v>
      </c>
      <c r="K31" s="30"/>
      <c r="L31" s="30">
        <v>6500</v>
      </c>
      <c r="M31" s="30"/>
      <c r="N31" s="30">
        <f t="shared" si="1"/>
        <v>0</v>
      </c>
      <c r="O31" s="30">
        <f t="shared" si="2"/>
        <v>100</v>
      </c>
    </row>
    <row r="32" spans="1:15" s="25" customFormat="1" ht="71.25" x14ac:dyDescent="0.2">
      <c r="A32" s="46"/>
      <c r="B32" s="20" t="s">
        <v>16</v>
      </c>
      <c r="C32" s="26" t="s">
        <v>42</v>
      </c>
      <c r="D32" s="27" t="s">
        <v>18</v>
      </c>
      <c r="E32" s="28" t="s">
        <v>19</v>
      </c>
      <c r="F32" s="24">
        <f t="shared" ref="F32:M32" si="25">F33</f>
        <v>52835.3</v>
      </c>
      <c r="G32" s="24">
        <f t="shared" si="25"/>
        <v>52000</v>
      </c>
      <c r="H32" s="24">
        <f t="shared" si="25"/>
        <v>525.29999999999995</v>
      </c>
      <c r="I32" s="24">
        <f t="shared" si="25"/>
        <v>310</v>
      </c>
      <c r="J32" s="24">
        <f t="shared" si="25"/>
        <v>29205.9</v>
      </c>
      <c r="K32" s="24">
        <f t="shared" si="25"/>
        <v>28606.9</v>
      </c>
      <c r="L32" s="24">
        <f t="shared" si="25"/>
        <v>289</v>
      </c>
      <c r="M32" s="24">
        <f t="shared" si="25"/>
        <v>310</v>
      </c>
      <c r="N32" s="24">
        <f t="shared" si="1"/>
        <v>-23629.4</v>
      </c>
      <c r="O32" s="24">
        <f t="shared" si="2"/>
        <v>55.277248354793109</v>
      </c>
    </row>
    <row r="33" spans="1:15" s="25" customFormat="1" ht="30" x14ac:dyDescent="0.25">
      <c r="A33" s="46"/>
      <c r="B33" s="31" t="s">
        <v>43</v>
      </c>
      <c r="C33" s="21"/>
      <c r="D33" s="22"/>
      <c r="E33" s="23"/>
      <c r="F33" s="30">
        <f>G33+H33+I33</f>
        <v>52835.3</v>
      </c>
      <c r="G33" s="30">
        <v>52000</v>
      </c>
      <c r="H33" s="30">
        <v>525.29999999999995</v>
      </c>
      <c r="I33" s="30">
        <v>310</v>
      </c>
      <c r="J33" s="30">
        <f>K33+L33+M33</f>
        <v>29205.9</v>
      </c>
      <c r="K33" s="30">
        <v>28606.9</v>
      </c>
      <c r="L33" s="30">
        <v>289</v>
      </c>
      <c r="M33" s="30">
        <v>310</v>
      </c>
      <c r="N33" s="30">
        <f t="shared" si="1"/>
        <v>-23629.4</v>
      </c>
      <c r="O33" s="30">
        <f t="shared" si="2"/>
        <v>55.277248354793109</v>
      </c>
    </row>
    <row r="34" spans="1:15" s="25" customFormat="1" ht="42.75" x14ac:dyDescent="0.2">
      <c r="A34" s="46"/>
      <c r="B34" s="20" t="s">
        <v>21</v>
      </c>
      <c r="C34" s="26" t="s">
        <v>44</v>
      </c>
      <c r="D34" s="27" t="s">
        <v>18</v>
      </c>
      <c r="E34" s="28" t="s">
        <v>19</v>
      </c>
      <c r="F34" s="24">
        <f>F35</f>
        <v>121894.09999999999</v>
      </c>
      <c r="G34" s="24">
        <f t="shared" ref="G34:O34" si="26">G35</f>
        <v>110022.5</v>
      </c>
      <c r="H34" s="24">
        <f t="shared" si="26"/>
        <v>1111.4000000000001</v>
      </c>
      <c r="I34" s="24">
        <f t="shared" si="26"/>
        <v>10760.2</v>
      </c>
      <c r="J34" s="24">
        <f t="shared" si="26"/>
        <v>89267.8</v>
      </c>
      <c r="K34" s="24">
        <f t="shared" si="26"/>
        <v>77722.5</v>
      </c>
      <c r="L34" s="24">
        <f t="shared" si="26"/>
        <v>785.1</v>
      </c>
      <c r="M34" s="24">
        <f t="shared" si="26"/>
        <v>10760.2</v>
      </c>
      <c r="N34" s="24">
        <f t="shared" si="26"/>
        <v>-32626.299999999988</v>
      </c>
      <c r="O34" s="24">
        <f t="shared" si="26"/>
        <v>73.233897292814021</v>
      </c>
    </row>
    <row r="35" spans="1:15" s="25" customFormat="1" ht="45" x14ac:dyDescent="0.25">
      <c r="A35" s="46"/>
      <c r="B35" s="31" t="s">
        <v>38</v>
      </c>
      <c r="C35" s="21"/>
      <c r="D35" s="22"/>
      <c r="E35" s="23"/>
      <c r="F35" s="30">
        <f>SUM(G35:I35)</f>
        <v>121894.09999999999</v>
      </c>
      <c r="G35" s="30">
        <v>110022.5</v>
      </c>
      <c r="H35" s="30">
        <v>1111.4000000000001</v>
      </c>
      <c r="I35" s="30">
        <v>10760.2</v>
      </c>
      <c r="J35" s="30">
        <f>SUM(K35:M35)</f>
        <v>89267.8</v>
      </c>
      <c r="K35" s="30">
        <v>77722.5</v>
      </c>
      <c r="L35" s="30">
        <v>785.1</v>
      </c>
      <c r="M35" s="30">
        <v>10760.2</v>
      </c>
      <c r="N35" s="30">
        <f t="shared" si="1"/>
        <v>-32626.299999999988</v>
      </c>
      <c r="O35" s="30">
        <f t="shared" si="2"/>
        <v>73.233897292814021</v>
      </c>
    </row>
    <row r="36" spans="1:15" s="49" customFormat="1" ht="71.25" x14ac:dyDescent="0.2">
      <c r="A36" s="46"/>
      <c r="B36" s="20" t="s">
        <v>16</v>
      </c>
      <c r="C36" s="26" t="s">
        <v>45</v>
      </c>
      <c r="D36" s="27" t="s">
        <v>18</v>
      </c>
      <c r="E36" s="34">
        <v>500</v>
      </c>
      <c r="F36" s="24">
        <f t="shared" ref="F36:M36" si="27">F37</f>
        <v>6240.2</v>
      </c>
      <c r="G36" s="24">
        <f t="shared" si="27"/>
        <v>6177.8</v>
      </c>
      <c r="H36" s="24">
        <f t="shared" si="27"/>
        <v>62.4</v>
      </c>
      <c r="I36" s="24">
        <f t="shared" si="27"/>
        <v>0</v>
      </c>
      <c r="J36" s="24">
        <f t="shared" si="27"/>
        <v>0</v>
      </c>
      <c r="K36" s="24">
        <f t="shared" si="27"/>
        <v>0</v>
      </c>
      <c r="L36" s="24">
        <f t="shared" si="27"/>
        <v>0</v>
      </c>
      <c r="M36" s="24">
        <f t="shared" si="27"/>
        <v>0</v>
      </c>
      <c r="N36" s="24">
        <f t="shared" si="1"/>
        <v>-6240.2</v>
      </c>
      <c r="O36" s="24">
        <f t="shared" si="2"/>
        <v>0</v>
      </c>
    </row>
    <row r="37" spans="1:15" s="25" customFormat="1" ht="30" x14ac:dyDescent="0.25">
      <c r="A37" s="46"/>
      <c r="B37" s="31" t="s">
        <v>46</v>
      </c>
      <c r="C37" s="21"/>
      <c r="D37" s="22"/>
      <c r="E37" s="23"/>
      <c r="F37" s="30">
        <f t="shared" ref="F37" si="28">G37+H37</f>
        <v>6240.2</v>
      </c>
      <c r="G37" s="30">
        <v>6177.8</v>
      </c>
      <c r="H37" s="30">
        <v>62.4</v>
      </c>
      <c r="I37" s="30"/>
      <c r="J37" s="30">
        <f t="shared" ref="J37" si="29">K37+L37</f>
        <v>0</v>
      </c>
      <c r="K37" s="30"/>
      <c r="L37" s="30">
        <v>0</v>
      </c>
      <c r="M37" s="30"/>
      <c r="N37" s="30">
        <f t="shared" si="1"/>
        <v>-6240.2</v>
      </c>
      <c r="O37" s="30">
        <f t="shared" si="2"/>
        <v>0</v>
      </c>
    </row>
    <row r="38" spans="1:15" s="25" customFormat="1" ht="114" x14ac:dyDescent="0.25">
      <c r="A38" s="46" t="s">
        <v>47</v>
      </c>
      <c r="B38" s="20" t="s">
        <v>48</v>
      </c>
      <c r="C38" s="26" t="s">
        <v>49</v>
      </c>
      <c r="D38" s="22"/>
      <c r="E38" s="23"/>
      <c r="F38" s="24">
        <f>F39+F46</f>
        <v>41062.700000000004</v>
      </c>
      <c r="G38" s="24">
        <f t="shared" ref="G38:O38" si="30">G39+G46</f>
        <v>0</v>
      </c>
      <c r="H38" s="24">
        <f t="shared" si="30"/>
        <v>41062.700000000004</v>
      </c>
      <c r="I38" s="24">
        <f t="shared" si="30"/>
        <v>0</v>
      </c>
      <c r="J38" s="24">
        <f t="shared" si="30"/>
        <v>32952.6</v>
      </c>
      <c r="K38" s="24">
        <f t="shared" si="30"/>
        <v>0</v>
      </c>
      <c r="L38" s="24">
        <f t="shared" si="30"/>
        <v>32952.6</v>
      </c>
      <c r="M38" s="24">
        <f t="shared" si="30"/>
        <v>0</v>
      </c>
      <c r="N38" s="24">
        <f t="shared" si="30"/>
        <v>-8110.1000000000058</v>
      </c>
      <c r="O38" s="24">
        <f t="shared" si="30"/>
        <v>179.50064075505463</v>
      </c>
    </row>
    <row r="39" spans="1:15" s="25" customFormat="1" ht="42.75" x14ac:dyDescent="0.2">
      <c r="A39" s="46"/>
      <c r="B39" s="20" t="s">
        <v>21</v>
      </c>
      <c r="C39" s="26" t="s">
        <v>50</v>
      </c>
      <c r="D39" s="27" t="s">
        <v>18</v>
      </c>
      <c r="E39" s="28" t="s">
        <v>19</v>
      </c>
      <c r="F39" s="24">
        <f t="shared" ref="F39:M39" si="31">SUM(F40:F45)</f>
        <v>39562.700000000004</v>
      </c>
      <c r="G39" s="24">
        <f t="shared" si="31"/>
        <v>0</v>
      </c>
      <c r="H39" s="24">
        <f t="shared" si="31"/>
        <v>39562.700000000004</v>
      </c>
      <c r="I39" s="24">
        <f t="shared" si="31"/>
        <v>0</v>
      </c>
      <c r="J39" s="24">
        <f t="shared" si="31"/>
        <v>31452.6</v>
      </c>
      <c r="K39" s="24">
        <f t="shared" si="31"/>
        <v>0</v>
      </c>
      <c r="L39" s="24">
        <f t="shared" si="31"/>
        <v>31452.6</v>
      </c>
      <c r="M39" s="24">
        <f t="shared" si="31"/>
        <v>0</v>
      </c>
      <c r="N39" s="24">
        <f t="shared" si="1"/>
        <v>-8110.1000000000058</v>
      </c>
      <c r="O39" s="24">
        <f t="shared" si="2"/>
        <v>79.500640755054619</v>
      </c>
    </row>
    <row r="40" spans="1:15" s="25" customFormat="1" ht="60" x14ac:dyDescent="0.25">
      <c r="A40" s="46"/>
      <c r="B40" s="50" t="s">
        <v>51</v>
      </c>
      <c r="C40" s="21"/>
      <c r="D40" s="22"/>
      <c r="E40" s="23"/>
      <c r="F40" s="30">
        <f t="shared" ref="F40:F45" si="32">G40+H40</f>
        <v>15372.400000000001</v>
      </c>
      <c r="G40" s="30"/>
      <c r="H40" s="30">
        <v>15372.400000000001</v>
      </c>
      <c r="I40" s="30"/>
      <c r="J40" s="30">
        <f t="shared" ref="J40:J45" si="33">K40+L40</f>
        <v>11737.5</v>
      </c>
      <c r="K40" s="30"/>
      <c r="L40" s="30">
        <v>11737.5</v>
      </c>
      <c r="M40" s="30"/>
      <c r="N40" s="30">
        <f t="shared" si="1"/>
        <v>-3634.9000000000015</v>
      </c>
      <c r="O40" s="30">
        <f t="shared" si="2"/>
        <v>76.354375374046995</v>
      </c>
    </row>
    <row r="41" spans="1:15" s="25" customFormat="1" ht="30" x14ac:dyDescent="0.25">
      <c r="A41" s="46"/>
      <c r="B41" s="50" t="s">
        <v>52</v>
      </c>
      <c r="C41" s="21"/>
      <c r="D41" s="22"/>
      <c r="E41" s="23"/>
      <c r="F41" s="30">
        <f t="shared" si="32"/>
        <v>9354</v>
      </c>
      <c r="G41" s="30"/>
      <c r="H41" s="30">
        <v>9354</v>
      </c>
      <c r="I41" s="30"/>
      <c r="J41" s="30">
        <f t="shared" si="33"/>
        <v>9354</v>
      </c>
      <c r="K41" s="30"/>
      <c r="L41" s="30">
        <v>9354</v>
      </c>
      <c r="M41" s="30"/>
      <c r="N41" s="30">
        <f t="shared" si="1"/>
        <v>0</v>
      </c>
      <c r="O41" s="30">
        <f t="shared" si="2"/>
        <v>100</v>
      </c>
    </row>
    <row r="42" spans="1:15" s="25" customFormat="1" ht="30" x14ac:dyDescent="0.25">
      <c r="A42" s="46"/>
      <c r="B42" s="50" t="s">
        <v>53</v>
      </c>
      <c r="C42" s="21"/>
      <c r="D42" s="22"/>
      <c r="E42" s="23"/>
      <c r="F42" s="30">
        <f t="shared" si="32"/>
        <v>4000</v>
      </c>
      <c r="G42" s="30"/>
      <c r="H42" s="30">
        <v>4000</v>
      </c>
      <c r="I42" s="30"/>
      <c r="J42" s="30">
        <f t="shared" si="33"/>
        <v>3991.2</v>
      </c>
      <c r="K42" s="30"/>
      <c r="L42" s="30">
        <v>3991.2</v>
      </c>
      <c r="M42" s="30"/>
      <c r="N42" s="30">
        <f t="shared" si="1"/>
        <v>-8.8000000000001819</v>
      </c>
      <c r="O42" s="30">
        <f t="shared" si="2"/>
        <v>99.779999999999987</v>
      </c>
    </row>
    <row r="43" spans="1:15" s="25" customFormat="1" ht="45" x14ac:dyDescent="0.25">
      <c r="A43" s="46"/>
      <c r="B43" s="50" t="s">
        <v>54</v>
      </c>
      <c r="C43" s="21"/>
      <c r="D43" s="22"/>
      <c r="E43" s="23"/>
      <c r="F43" s="30">
        <f t="shared" si="32"/>
        <v>210.29999999999995</v>
      </c>
      <c r="G43" s="30"/>
      <c r="H43" s="30">
        <v>210.29999999999995</v>
      </c>
      <c r="I43" s="30"/>
      <c r="J43" s="30">
        <f t="shared" si="33"/>
        <v>210.3</v>
      </c>
      <c r="K43" s="30"/>
      <c r="L43" s="30">
        <v>210.3</v>
      </c>
      <c r="M43" s="30"/>
      <c r="N43" s="30">
        <f t="shared" si="1"/>
        <v>0</v>
      </c>
      <c r="O43" s="30">
        <f t="shared" si="2"/>
        <v>100.00000000000003</v>
      </c>
    </row>
    <row r="44" spans="1:15" s="25" customFormat="1" ht="60" x14ac:dyDescent="0.25">
      <c r="A44" s="46"/>
      <c r="B44" s="50" t="s">
        <v>55</v>
      </c>
      <c r="C44" s="21"/>
      <c r="D44" s="22"/>
      <c r="E44" s="23"/>
      <c r="F44" s="30">
        <f t="shared" si="32"/>
        <v>6159.7</v>
      </c>
      <c r="G44" s="30"/>
      <c r="H44" s="30">
        <v>6159.7</v>
      </c>
      <c r="I44" s="30"/>
      <c r="J44" s="30">
        <f t="shared" si="33"/>
        <v>6159.6</v>
      </c>
      <c r="K44" s="30"/>
      <c r="L44" s="30">
        <v>6159.6</v>
      </c>
      <c r="M44" s="30"/>
      <c r="N44" s="30">
        <f t="shared" si="1"/>
        <v>-9.9999999999454303E-2</v>
      </c>
      <c r="O44" s="30">
        <f t="shared" si="2"/>
        <v>99.998376544312222</v>
      </c>
    </row>
    <row r="45" spans="1:15" s="25" customFormat="1" ht="30" x14ac:dyDescent="0.25">
      <c r="A45" s="46"/>
      <c r="B45" s="50" t="s">
        <v>56</v>
      </c>
      <c r="C45" s="21"/>
      <c r="D45" s="22"/>
      <c r="E45" s="23"/>
      <c r="F45" s="30">
        <f t="shared" si="32"/>
        <v>4466.3</v>
      </c>
      <c r="G45" s="30"/>
      <c r="H45" s="30">
        <v>4466.3</v>
      </c>
      <c r="I45" s="30"/>
      <c r="J45" s="30">
        <f t="shared" si="33"/>
        <v>0</v>
      </c>
      <c r="K45" s="30"/>
      <c r="L45" s="30">
        <v>0</v>
      </c>
      <c r="M45" s="30"/>
      <c r="N45" s="30">
        <f t="shared" si="1"/>
        <v>-4466.3</v>
      </c>
      <c r="O45" s="30">
        <f t="shared" si="2"/>
        <v>0</v>
      </c>
    </row>
    <row r="46" spans="1:15" s="49" customFormat="1" ht="71.25" x14ac:dyDescent="0.2">
      <c r="A46" s="46"/>
      <c r="B46" s="20" t="s">
        <v>16</v>
      </c>
      <c r="C46" s="26" t="s">
        <v>57</v>
      </c>
      <c r="D46" s="27" t="s">
        <v>18</v>
      </c>
      <c r="E46" s="34">
        <v>500</v>
      </c>
      <c r="F46" s="24">
        <f t="shared" ref="F46:M46" si="34">F47</f>
        <v>1500</v>
      </c>
      <c r="G46" s="24">
        <f t="shared" si="34"/>
        <v>0</v>
      </c>
      <c r="H46" s="24">
        <f t="shared" si="34"/>
        <v>1500</v>
      </c>
      <c r="I46" s="24">
        <f t="shared" si="34"/>
        <v>0</v>
      </c>
      <c r="J46" s="24">
        <f t="shared" si="34"/>
        <v>1500</v>
      </c>
      <c r="K46" s="24">
        <f t="shared" si="34"/>
        <v>0</v>
      </c>
      <c r="L46" s="24">
        <f t="shared" si="34"/>
        <v>1500</v>
      </c>
      <c r="M46" s="24">
        <f t="shared" si="34"/>
        <v>0</v>
      </c>
      <c r="N46" s="24">
        <f t="shared" si="1"/>
        <v>0</v>
      </c>
      <c r="O46" s="24">
        <f t="shared" si="2"/>
        <v>100</v>
      </c>
    </row>
    <row r="47" spans="1:15" s="25" customFormat="1" ht="30" x14ac:dyDescent="0.25">
      <c r="A47" s="46"/>
      <c r="B47" s="50" t="s">
        <v>58</v>
      </c>
      <c r="C47" s="21"/>
      <c r="D47" s="22"/>
      <c r="E47" s="23"/>
      <c r="F47" s="30">
        <f t="shared" ref="F47" si="35">G47+H47</f>
        <v>1500</v>
      </c>
      <c r="G47" s="30"/>
      <c r="H47" s="30">
        <v>1500</v>
      </c>
      <c r="I47" s="30"/>
      <c r="J47" s="30">
        <f t="shared" ref="J47" si="36">K47+L47</f>
        <v>1500</v>
      </c>
      <c r="K47" s="30"/>
      <c r="L47" s="30">
        <v>1500</v>
      </c>
      <c r="M47" s="30"/>
      <c r="N47" s="30">
        <f t="shared" si="1"/>
        <v>0</v>
      </c>
      <c r="O47" s="30">
        <f t="shared" si="2"/>
        <v>100</v>
      </c>
    </row>
    <row r="48" spans="1:15" s="25" customFormat="1" ht="57" x14ac:dyDescent="0.25">
      <c r="A48" s="46" t="s">
        <v>59</v>
      </c>
      <c r="B48" s="20" t="s">
        <v>60</v>
      </c>
      <c r="C48" s="26" t="s">
        <v>61</v>
      </c>
      <c r="D48" s="22"/>
      <c r="E48" s="23"/>
      <c r="F48" s="24">
        <f>F49</f>
        <v>30973.899999999994</v>
      </c>
      <c r="G48" s="24">
        <f t="shared" ref="G48:O49" si="37">G49</f>
        <v>0</v>
      </c>
      <c r="H48" s="24">
        <f t="shared" si="37"/>
        <v>30973.899999999994</v>
      </c>
      <c r="I48" s="24">
        <f t="shared" si="37"/>
        <v>0</v>
      </c>
      <c r="J48" s="24">
        <f t="shared" si="37"/>
        <v>30664.2</v>
      </c>
      <c r="K48" s="24">
        <f t="shared" si="37"/>
        <v>0</v>
      </c>
      <c r="L48" s="24">
        <f t="shared" si="37"/>
        <v>30664.2</v>
      </c>
      <c r="M48" s="24">
        <f t="shared" si="37"/>
        <v>0</v>
      </c>
      <c r="N48" s="24">
        <f t="shared" si="37"/>
        <v>-309.69999999999345</v>
      </c>
      <c r="O48" s="24">
        <f t="shared" si="37"/>
        <v>99.000125912461797</v>
      </c>
    </row>
    <row r="49" spans="1:15" s="49" customFormat="1" ht="42.75" x14ac:dyDescent="0.2">
      <c r="A49" s="46"/>
      <c r="B49" s="20" t="s">
        <v>21</v>
      </c>
      <c r="C49" s="26" t="s">
        <v>62</v>
      </c>
      <c r="D49" s="27" t="s">
        <v>18</v>
      </c>
      <c r="E49" s="34">
        <v>400</v>
      </c>
      <c r="F49" s="24">
        <f t="shared" ref="F49:I49" si="38">F50</f>
        <v>30973.899999999994</v>
      </c>
      <c r="G49" s="24">
        <f t="shared" si="38"/>
        <v>0</v>
      </c>
      <c r="H49" s="24">
        <f t="shared" si="38"/>
        <v>30973.899999999994</v>
      </c>
      <c r="I49" s="24">
        <f t="shared" si="38"/>
        <v>0</v>
      </c>
      <c r="J49" s="24">
        <f t="shared" si="37"/>
        <v>30664.2</v>
      </c>
      <c r="K49" s="24">
        <f t="shared" si="37"/>
        <v>0</v>
      </c>
      <c r="L49" s="24">
        <f t="shared" si="37"/>
        <v>30664.2</v>
      </c>
      <c r="M49" s="24">
        <f t="shared" si="37"/>
        <v>0</v>
      </c>
      <c r="N49" s="24">
        <f t="shared" si="1"/>
        <v>-309.69999999999345</v>
      </c>
      <c r="O49" s="24">
        <f t="shared" si="2"/>
        <v>99.000125912461797</v>
      </c>
    </row>
    <row r="50" spans="1:15" s="25" customFormat="1" ht="45" x14ac:dyDescent="0.25">
      <c r="A50" s="46"/>
      <c r="B50" s="31" t="s">
        <v>63</v>
      </c>
      <c r="C50" s="26"/>
      <c r="D50" s="22"/>
      <c r="E50" s="23"/>
      <c r="F50" s="30">
        <f t="shared" ref="F50" si="39">G50+H50</f>
        <v>30973.899999999994</v>
      </c>
      <c r="G50" s="30"/>
      <c r="H50" s="30">
        <v>30973.899999999994</v>
      </c>
      <c r="I50" s="30"/>
      <c r="J50" s="30">
        <f t="shared" ref="J50" si="40">K50+L50</f>
        <v>30664.2</v>
      </c>
      <c r="K50" s="30"/>
      <c r="L50" s="30">
        <v>30664.2</v>
      </c>
      <c r="M50" s="30"/>
      <c r="N50" s="30">
        <f t="shared" si="1"/>
        <v>-309.69999999999345</v>
      </c>
      <c r="O50" s="30">
        <f t="shared" si="2"/>
        <v>99.000125912461797</v>
      </c>
    </row>
    <row r="51" spans="1:15" s="25" customFormat="1" ht="57.75" x14ac:dyDescent="0.25">
      <c r="A51" s="19" t="s">
        <v>64</v>
      </c>
      <c r="B51" s="51" t="s">
        <v>65</v>
      </c>
      <c r="C51" s="21"/>
      <c r="D51" s="22"/>
      <c r="E51" s="23"/>
      <c r="F51" s="24">
        <f t="shared" ref="F51:M51" si="41">F52</f>
        <v>17414.5</v>
      </c>
      <c r="G51" s="24">
        <f t="shared" si="41"/>
        <v>16892.099999999999</v>
      </c>
      <c r="H51" s="24">
        <f t="shared" si="41"/>
        <v>522.40000000000009</v>
      </c>
      <c r="I51" s="24">
        <f t="shared" si="41"/>
        <v>0</v>
      </c>
      <c r="J51" s="24">
        <f t="shared" si="41"/>
        <v>10959.7</v>
      </c>
      <c r="K51" s="24">
        <f t="shared" si="41"/>
        <v>10630.9</v>
      </c>
      <c r="L51" s="24">
        <f t="shared" si="41"/>
        <v>328.8</v>
      </c>
      <c r="M51" s="24">
        <f t="shared" si="41"/>
        <v>0</v>
      </c>
      <c r="N51" s="24">
        <f t="shared" si="1"/>
        <v>-6454.7999999999993</v>
      </c>
      <c r="O51" s="24">
        <f t="shared" si="2"/>
        <v>62.934336328921304</v>
      </c>
    </row>
    <row r="52" spans="1:15" s="25" customFormat="1" ht="71.25" x14ac:dyDescent="0.2">
      <c r="A52" s="46"/>
      <c r="B52" s="20" t="s">
        <v>16</v>
      </c>
      <c r="C52" s="21" t="s">
        <v>66</v>
      </c>
      <c r="D52" s="27" t="s">
        <v>18</v>
      </c>
      <c r="E52" s="34">
        <v>400</v>
      </c>
      <c r="F52" s="24">
        <f t="shared" ref="F52:I52" si="42">SUM(F53:F54)</f>
        <v>17414.5</v>
      </c>
      <c r="G52" s="24">
        <f t="shared" si="42"/>
        <v>16892.099999999999</v>
      </c>
      <c r="H52" s="24">
        <f t="shared" si="42"/>
        <v>522.40000000000009</v>
      </c>
      <c r="I52" s="24">
        <f t="shared" si="42"/>
        <v>0</v>
      </c>
      <c r="J52" s="24">
        <f t="shared" ref="J52:M52" si="43">SUM(J53:J54)</f>
        <v>10959.7</v>
      </c>
      <c r="K52" s="24">
        <f t="shared" si="43"/>
        <v>10630.9</v>
      </c>
      <c r="L52" s="24">
        <f t="shared" si="43"/>
        <v>328.8</v>
      </c>
      <c r="M52" s="24">
        <f t="shared" si="43"/>
        <v>0</v>
      </c>
      <c r="N52" s="24">
        <f t="shared" si="1"/>
        <v>-6454.7999999999993</v>
      </c>
      <c r="O52" s="24">
        <f t="shared" si="2"/>
        <v>62.934336328921304</v>
      </c>
    </row>
    <row r="53" spans="1:15" s="25" customFormat="1" ht="45" x14ac:dyDescent="0.25">
      <c r="A53" s="46"/>
      <c r="B53" s="31" t="s">
        <v>67</v>
      </c>
      <c r="C53" s="21"/>
      <c r="D53" s="22"/>
      <c r="E53" s="23"/>
      <c r="F53" s="30">
        <f>SUM(G53:H53)</f>
        <v>11103.7</v>
      </c>
      <c r="G53" s="30">
        <v>10770.6</v>
      </c>
      <c r="H53" s="30">
        <v>333.1</v>
      </c>
      <c r="I53" s="30"/>
      <c r="J53" s="30">
        <f>SUM(K53:L53)</f>
        <v>4742.5</v>
      </c>
      <c r="K53" s="30">
        <v>4600.2</v>
      </c>
      <c r="L53" s="30">
        <v>142.30000000000001</v>
      </c>
      <c r="M53" s="30"/>
      <c r="N53" s="30">
        <f t="shared" si="1"/>
        <v>-6361.2000000000007</v>
      </c>
      <c r="O53" s="30">
        <f t="shared" si="2"/>
        <v>42.710988229148839</v>
      </c>
    </row>
    <row r="54" spans="1:15" s="25" customFormat="1" ht="45" x14ac:dyDescent="0.25">
      <c r="A54" s="46"/>
      <c r="B54" s="31" t="s">
        <v>68</v>
      </c>
      <c r="C54" s="21"/>
      <c r="D54" s="22"/>
      <c r="E54" s="23"/>
      <c r="F54" s="30">
        <f>SUM(G54:H54)</f>
        <v>6310.8</v>
      </c>
      <c r="G54" s="30">
        <v>6121.5</v>
      </c>
      <c r="H54" s="30">
        <v>189.3</v>
      </c>
      <c r="I54" s="30"/>
      <c r="J54" s="30">
        <f>SUM(K54:L54)</f>
        <v>6217.2</v>
      </c>
      <c r="K54" s="30">
        <v>6030.7</v>
      </c>
      <c r="L54" s="30">
        <v>186.5</v>
      </c>
      <c r="M54" s="30"/>
      <c r="N54" s="30">
        <f t="shared" si="1"/>
        <v>-93.600000000000364</v>
      </c>
      <c r="O54" s="30">
        <f t="shared" si="2"/>
        <v>98.516828294352536</v>
      </c>
    </row>
    <row r="55" spans="1:15" s="25" customFormat="1" x14ac:dyDescent="0.25">
      <c r="A55" s="46"/>
      <c r="B55" s="31"/>
      <c r="C55" s="21"/>
      <c r="D55" s="22"/>
      <c r="E55" s="23"/>
      <c r="F55" s="30"/>
      <c r="G55" s="30"/>
      <c r="H55" s="30"/>
      <c r="I55" s="30"/>
      <c r="J55" s="30"/>
      <c r="K55" s="30"/>
      <c r="L55" s="30"/>
      <c r="M55" s="30"/>
      <c r="N55" s="30">
        <f t="shared" si="1"/>
        <v>0</v>
      </c>
      <c r="O55" s="30"/>
    </row>
    <row r="56" spans="1:15" s="52" customFormat="1" ht="14.25" x14ac:dyDescent="0.2">
      <c r="A56" s="27"/>
      <c r="B56" s="20" t="s">
        <v>69</v>
      </c>
      <c r="C56" s="28"/>
      <c r="D56" s="27"/>
      <c r="E56" s="27"/>
      <c r="F56" s="51">
        <f t="shared" ref="F56:M56" si="44">F8+F51</f>
        <v>392310.3</v>
      </c>
      <c r="G56" s="51">
        <f t="shared" si="44"/>
        <v>192283.69999999998</v>
      </c>
      <c r="H56" s="51">
        <f t="shared" si="44"/>
        <v>188956.4</v>
      </c>
      <c r="I56" s="51">
        <f t="shared" si="44"/>
        <v>11070.2</v>
      </c>
      <c r="J56" s="51">
        <f t="shared" si="44"/>
        <v>314324.10000000003</v>
      </c>
      <c r="K56" s="51">
        <f t="shared" si="44"/>
        <v>124151.59999999999</v>
      </c>
      <c r="L56" s="51">
        <f t="shared" si="44"/>
        <v>179102.3</v>
      </c>
      <c r="M56" s="51">
        <f t="shared" si="44"/>
        <v>11070.2</v>
      </c>
      <c r="N56" s="51">
        <f t="shared" si="1"/>
        <v>-77986.199999999953</v>
      </c>
      <c r="O56" s="51">
        <f t="shared" si="2"/>
        <v>80.121296840791601</v>
      </c>
    </row>
    <row r="57" spans="1:15" s="5" customFormat="1" x14ac:dyDescent="0.25">
      <c r="A57" s="1"/>
      <c r="B57" s="2"/>
      <c r="C57" s="53"/>
      <c r="D57" s="4"/>
      <c r="E57" s="4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 s="58" customFormat="1" hidden="1" x14ac:dyDescent="0.25">
      <c r="A58" s="54"/>
      <c r="B58" s="55"/>
      <c r="C58" s="56"/>
      <c r="D58" s="57"/>
      <c r="E58" s="57" t="s">
        <v>70</v>
      </c>
      <c r="F58" s="55">
        <f>F12+F21+F34+F39+F25+F10+F52+F49+F32</f>
        <v>365721.10000000003</v>
      </c>
      <c r="G58" s="55">
        <f t="shared" ref="G58:N58" si="45">G12+G21+G34+G39+G25+G10+G52+G49+G32</f>
        <v>178914.6</v>
      </c>
      <c r="H58" s="55">
        <f t="shared" si="45"/>
        <v>175736.3</v>
      </c>
      <c r="I58" s="55">
        <f t="shared" si="45"/>
        <v>11070.2</v>
      </c>
      <c r="J58" s="55">
        <f t="shared" si="45"/>
        <v>293975.30000000005</v>
      </c>
      <c r="K58" s="55">
        <f t="shared" si="45"/>
        <v>116960.29999999999</v>
      </c>
      <c r="L58" s="55">
        <f t="shared" si="45"/>
        <v>165944.79999999999</v>
      </c>
      <c r="M58" s="55">
        <f t="shared" si="45"/>
        <v>11070.2</v>
      </c>
      <c r="N58" s="55">
        <f t="shared" si="45"/>
        <v>-71745.799999999988</v>
      </c>
      <c r="O58" s="55"/>
    </row>
    <row r="59" spans="1:15" s="58" customFormat="1" hidden="1" x14ac:dyDescent="0.25">
      <c r="D59" s="57"/>
      <c r="E59" s="57" t="s">
        <v>71</v>
      </c>
      <c r="F59" s="55">
        <f t="shared" ref="F59:N59" si="46">F29+F16+F36+F46+F18</f>
        <v>26589.200000000001</v>
      </c>
      <c r="G59" s="55">
        <f t="shared" si="46"/>
        <v>13369.1</v>
      </c>
      <c r="H59" s="55">
        <f t="shared" si="46"/>
        <v>13220.099999999999</v>
      </c>
      <c r="I59" s="55">
        <f t="shared" si="46"/>
        <v>0</v>
      </c>
      <c r="J59" s="55">
        <f>J29+J16+J36+J46+J18</f>
        <v>20348.800000000003</v>
      </c>
      <c r="K59" s="55">
        <f t="shared" si="46"/>
        <v>7191.3</v>
      </c>
      <c r="L59" s="55">
        <f t="shared" si="46"/>
        <v>13157.5</v>
      </c>
      <c r="M59" s="55">
        <f t="shared" si="46"/>
        <v>0</v>
      </c>
      <c r="N59" s="55">
        <f t="shared" si="46"/>
        <v>-6240.3999999999978</v>
      </c>
      <c r="O59" s="55"/>
    </row>
    <row r="60" spans="1:15" s="58" customFormat="1" hidden="1" x14ac:dyDescent="0.25">
      <c r="D60" s="57"/>
      <c r="E60" s="57" t="s">
        <v>72</v>
      </c>
      <c r="F60" s="55">
        <f t="shared" ref="F60:N60" si="47">F56-F58-F59</f>
        <v>-4.7293724492192268E-11</v>
      </c>
      <c r="G60" s="55">
        <f t="shared" si="47"/>
        <v>-2.3646862246096134E-11</v>
      </c>
      <c r="H60" s="55">
        <f t="shared" si="47"/>
        <v>0</v>
      </c>
      <c r="I60" s="55">
        <f t="shared" si="47"/>
        <v>0</v>
      </c>
      <c r="J60" s="55">
        <f t="shared" si="47"/>
        <v>0</v>
      </c>
      <c r="K60" s="55">
        <f t="shared" si="47"/>
        <v>0</v>
      </c>
      <c r="L60" s="55">
        <f t="shared" si="47"/>
        <v>0</v>
      </c>
      <c r="M60" s="55">
        <f t="shared" si="47"/>
        <v>0</v>
      </c>
      <c r="N60" s="55">
        <f t="shared" si="47"/>
        <v>3.2741809263825417E-11</v>
      </c>
      <c r="O60" s="55"/>
    </row>
    <row r="61" spans="1:15" hidden="1" x14ac:dyDescent="0.25"/>
    <row r="62" spans="1:15" hidden="1" x14ac:dyDescent="0.25">
      <c r="F62" s="60">
        <f t="shared" ref="F62:O62" si="48">F58+F59-F52</f>
        <v>374895.80000000005</v>
      </c>
      <c r="G62" s="60">
        <f t="shared" si="48"/>
        <v>175391.6</v>
      </c>
      <c r="H62" s="60">
        <f t="shared" si="48"/>
        <v>188434</v>
      </c>
      <c r="I62" s="60">
        <f t="shared" si="48"/>
        <v>11070.2</v>
      </c>
      <c r="J62" s="60">
        <f t="shared" si="48"/>
        <v>303364.40000000002</v>
      </c>
      <c r="K62" s="60">
        <f t="shared" si="48"/>
        <v>113520.7</v>
      </c>
      <c r="L62" s="60">
        <f t="shared" si="48"/>
        <v>178773.5</v>
      </c>
      <c r="M62" s="60">
        <f t="shared" si="48"/>
        <v>11070.2</v>
      </c>
      <c r="N62" s="60">
        <f t="shared" si="48"/>
        <v>-71531.39999999998</v>
      </c>
      <c r="O62" s="60">
        <f t="shared" si="48"/>
        <v>-62.934336328921304</v>
      </c>
    </row>
    <row r="63" spans="1:15" hidden="1" x14ac:dyDescent="0.25">
      <c r="F63" s="60">
        <f t="shared" ref="F63:O63" si="49">F58-F52</f>
        <v>348306.60000000003</v>
      </c>
      <c r="G63" s="60">
        <f t="shared" si="49"/>
        <v>162022.5</v>
      </c>
      <c r="H63" s="60">
        <f t="shared" si="49"/>
        <v>175213.9</v>
      </c>
      <c r="I63" s="60">
        <f t="shared" si="49"/>
        <v>11070.2</v>
      </c>
      <c r="J63" s="60">
        <f t="shared" si="49"/>
        <v>283015.60000000003</v>
      </c>
      <c r="K63" s="60">
        <f t="shared" si="49"/>
        <v>106329.4</v>
      </c>
      <c r="L63" s="60">
        <f t="shared" si="49"/>
        <v>165616</v>
      </c>
      <c r="M63" s="60">
        <f t="shared" si="49"/>
        <v>11070.2</v>
      </c>
      <c r="N63" s="60">
        <f t="shared" si="49"/>
        <v>-65290.999999999985</v>
      </c>
      <c r="O63" s="60">
        <f t="shared" si="49"/>
        <v>-62.934336328921304</v>
      </c>
    </row>
    <row r="64" spans="1:15" hidden="1" x14ac:dyDescent="0.25"/>
    <row r="66" spans="2:9" x14ac:dyDescent="0.25">
      <c r="B66" s="59" t="s">
        <v>73</v>
      </c>
    </row>
    <row r="67" spans="2:9" x14ac:dyDescent="0.25">
      <c r="B67" s="61" t="s">
        <v>74</v>
      </c>
      <c r="I67" s="62" t="s">
        <v>75</v>
      </c>
    </row>
  </sheetData>
  <mergeCells count="12">
    <mergeCell ref="N5:N6"/>
    <mergeCell ref="O5:O6"/>
    <mergeCell ref="B2:O2"/>
    <mergeCell ref="A5:A6"/>
    <mergeCell ref="B5:B6"/>
    <mergeCell ref="C5:C6"/>
    <mergeCell ref="D5:D6"/>
    <mergeCell ref="E5:E6"/>
    <mergeCell ref="F5:F6"/>
    <mergeCell ref="G5:I5"/>
    <mergeCell ref="J5:J6"/>
    <mergeCell ref="K5:M5"/>
  </mergeCells>
  <pageMargins left="0.74803149606299213" right="0.74803149606299213" top="0.98425196850393704" bottom="0.98425196850393704" header="0.51181102362204722" footer="0.51181102362204722"/>
  <pageSetup paperSize="9" scale="64" fitToHeight="0" orientation="landscape" r:id="rId1"/>
  <headerFooter alignWithMargins="0"/>
  <rowBreaks count="4" manualBreakCount="4">
    <brk id="17" max="14" man="1"/>
    <brk id="28" max="16383" man="1"/>
    <brk id="41" max="14" man="1"/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БюджИнв</vt:lpstr>
      <vt:lpstr>БюджИнв!Заголовки_для_печати</vt:lpstr>
    </vt:vector>
  </TitlesOfParts>
  <Company>Администрация Заполярного района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Батманова Светлана Юрьевна</dc:creator>
  <cp:lastModifiedBy>Батманова Светлана Юрьевна</cp:lastModifiedBy>
  <dcterms:created xsi:type="dcterms:W3CDTF">2017-06-15T06:34:08Z</dcterms:created>
  <dcterms:modified xsi:type="dcterms:W3CDTF">2017-06-15T06:34:24Z</dcterms:modified>
</cp:coreProperties>
</file>